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30"/>
  </bookViews>
  <sheets>
    <sheet name="Uvod za ispunjavanje" sheetId="1" r:id="rId1"/>
    <sheet name="Intenzitet potpore" sheetId="2" r:id="rId2"/>
    <sheet name="Ulaganje u istr.infra." sheetId="4" r:id="rId3"/>
    <sheet name="Neprihvatljivi troškovi" sheetId="9" r:id="rId4"/>
    <sheet name="Sažetak troškova" sheetId="10" r:id="rId5"/>
    <sheet name="Obrazlozenje troskova" sheetId="13" r:id="rId6"/>
  </sheets>
  <definedNames>
    <definedName name="_ftn1" localSheetId="2">'Ulaganje u istr.infra.'!#REF!</definedName>
    <definedName name="_ftnref1" localSheetId="2">'Ulaganje u istr.infra.'!#REF!</definedName>
    <definedName name="_xlnm.Print_Area" localSheetId="0">'Uvod za ispunjavanje'!$A$1:$A$36</definedName>
  </definedNames>
  <calcPr calcId="145621"/>
</workbook>
</file>

<file path=xl/calcChain.xml><?xml version="1.0" encoding="utf-8"?>
<calcChain xmlns="http://schemas.openxmlformats.org/spreadsheetml/2006/main">
  <c r="G16" i="10" l="1"/>
  <c r="B16" i="10"/>
  <c r="H28" i="9"/>
  <c r="G28" i="9"/>
  <c r="H27" i="9"/>
  <c r="G27" i="9"/>
  <c r="H26" i="9"/>
  <c r="G26" i="9"/>
  <c r="H25" i="9"/>
  <c r="G25" i="9"/>
  <c r="H24" i="9"/>
  <c r="G24" i="9"/>
  <c r="H23" i="9"/>
  <c r="G23" i="9"/>
  <c r="H22" i="9"/>
  <c r="G22" i="9"/>
  <c r="H21" i="9"/>
  <c r="G21" i="9"/>
  <c r="H20" i="9"/>
  <c r="G20" i="9"/>
  <c r="H19" i="9"/>
  <c r="G19" i="9"/>
  <c r="H18" i="9"/>
  <c r="G18" i="9"/>
  <c r="H17" i="9"/>
  <c r="G17" i="9"/>
  <c r="H16" i="9"/>
  <c r="G16" i="9"/>
  <c r="H15" i="9"/>
  <c r="G15" i="9"/>
  <c r="H14" i="9"/>
  <c r="G14" i="9"/>
  <c r="H13" i="9"/>
  <c r="G13" i="9"/>
  <c r="H12" i="9"/>
  <c r="G12" i="9"/>
  <c r="H11" i="9"/>
  <c r="G11" i="9"/>
  <c r="H10" i="9"/>
  <c r="H29" i="9" s="1"/>
  <c r="G23" i="10" s="1"/>
  <c r="G10" i="9"/>
  <c r="L47" i="4"/>
  <c r="G44" i="4"/>
  <c r="L44" i="4" s="1"/>
  <c r="N44" i="4" s="1"/>
  <c r="F44" i="4"/>
  <c r="G43" i="4"/>
  <c r="F43" i="4"/>
  <c r="H43" i="4" s="1"/>
  <c r="M42" i="4"/>
  <c r="G42" i="4"/>
  <c r="L42" i="4" s="1"/>
  <c r="N42" i="4" s="1"/>
  <c r="F42" i="4"/>
  <c r="G41" i="4"/>
  <c r="F41" i="4"/>
  <c r="I41" i="4" s="1"/>
  <c r="M40" i="4"/>
  <c r="G40" i="4"/>
  <c r="L40" i="4" s="1"/>
  <c r="F40" i="4"/>
  <c r="M37" i="4"/>
  <c r="G37" i="4"/>
  <c r="L37" i="4" s="1"/>
  <c r="N37" i="4" s="1"/>
  <c r="F37" i="4"/>
  <c r="I36" i="4"/>
  <c r="G36" i="4"/>
  <c r="F36" i="4"/>
  <c r="H36" i="4" s="1"/>
  <c r="M35" i="4"/>
  <c r="G35" i="4"/>
  <c r="L35" i="4" s="1"/>
  <c r="N35" i="4" s="1"/>
  <c r="F35" i="4"/>
  <c r="I34" i="4"/>
  <c r="G34" i="4"/>
  <c r="F34" i="4"/>
  <c r="M33" i="4"/>
  <c r="G33" i="4"/>
  <c r="L33" i="4" s="1"/>
  <c r="N33" i="4" s="1"/>
  <c r="F33" i="4"/>
  <c r="I33" i="4" s="1"/>
  <c r="O30" i="4"/>
  <c r="K16" i="10" s="1"/>
  <c r="M30" i="4"/>
  <c r="I16" i="10" s="1"/>
  <c r="L30" i="4"/>
  <c r="I30" i="4"/>
  <c r="D16" i="10" s="1"/>
  <c r="H30" i="4"/>
  <c r="I28" i="4"/>
  <c r="G28" i="4"/>
  <c r="L28" i="4" s="1"/>
  <c r="N28" i="4" s="1"/>
  <c r="F28" i="4"/>
  <c r="I27" i="4"/>
  <c r="H27" i="4"/>
  <c r="G27" i="4"/>
  <c r="F27" i="4"/>
  <c r="K27" i="4" s="1"/>
  <c r="G26" i="4"/>
  <c r="L26" i="4" s="1"/>
  <c r="N26" i="4" s="1"/>
  <c r="F26" i="4"/>
  <c r="I25" i="4"/>
  <c r="H25" i="4"/>
  <c r="G25" i="4"/>
  <c r="F25" i="4"/>
  <c r="K25" i="4" s="1"/>
  <c r="G24" i="4"/>
  <c r="L24" i="4" s="1"/>
  <c r="F24" i="4"/>
  <c r="I24" i="4" s="1"/>
  <c r="G21" i="4"/>
  <c r="L21" i="4" s="1"/>
  <c r="N21" i="4" s="1"/>
  <c r="F21" i="4"/>
  <c r="G20" i="4"/>
  <c r="F20" i="4"/>
  <c r="H20" i="4" s="1"/>
  <c r="M19" i="4"/>
  <c r="G19" i="4"/>
  <c r="L19" i="4" s="1"/>
  <c r="N19" i="4" s="1"/>
  <c r="F19" i="4"/>
  <c r="H18" i="4"/>
  <c r="G18" i="4"/>
  <c r="F18" i="4"/>
  <c r="G17" i="4"/>
  <c r="L17" i="4" s="1"/>
  <c r="F17" i="4"/>
  <c r="M24" i="4" l="1"/>
  <c r="M26" i="4"/>
  <c r="O26" i="4" s="1"/>
  <c r="K30" i="4"/>
  <c r="F16" i="10" s="1"/>
  <c r="J34" i="4"/>
  <c r="K34" i="4"/>
  <c r="K36" i="4"/>
  <c r="M44" i="4"/>
  <c r="O44" i="4" s="1"/>
  <c r="M17" i="4"/>
  <c r="O17" i="4" s="1"/>
  <c r="M21" i="4"/>
  <c r="M28" i="4"/>
  <c r="H41" i="4"/>
  <c r="K41" i="4"/>
  <c r="H34" i="4"/>
  <c r="G29" i="9"/>
  <c r="B23" i="10" s="1"/>
  <c r="M27" i="4"/>
  <c r="O27" i="4" s="1"/>
  <c r="M18" i="4"/>
  <c r="M20" i="4"/>
  <c r="L27" i="4"/>
  <c r="N27" i="4" s="1"/>
  <c r="N30" i="4"/>
  <c r="J16" i="10" s="1"/>
  <c r="H16" i="10"/>
  <c r="H35" i="4"/>
  <c r="J35" i="4" s="1"/>
  <c r="F45" i="4"/>
  <c r="B21" i="10" s="1"/>
  <c r="H40" i="4"/>
  <c r="J40" i="4" s="1"/>
  <c r="F22" i="4"/>
  <c r="H17" i="4"/>
  <c r="N24" i="4"/>
  <c r="H26" i="4"/>
  <c r="J26" i="4" s="1"/>
  <c r="J30" i="4"/>
  <c r="E16" i="10" s="1"/>
  <c r="C16" i="10"/>
  <c r="H37" i="4"/>
  <c r="J37" i="4" s="1"/>
  <c r="N40" i="4"/>
  <c r="H42" i="4"/>
  <c r="J42" i="4" s="1"/>
  <c r="H44" i="4"/>
  <c r="J44" i="4" s="1"/>
  <c r="N17" i="4"/>
  <c r="J25" i="4"/>
  <c r="H28" i="4"/>
  <c r="J28" i="4" s="1"/>
  <c r="K28" i="4"/>
  <c r="M34" i="4"/>
  <c r="O34" i="4" s="1"/>
  <c r="L34" i="4"/>
  <c r="N34" i="4" s="1"/>
  <c r="I35" i="4"/>
  <c r="K35" i="4" s="1"/>
  <c r="J36" i="4"/>
  <c r="I40" i="4"/>
  <c r="K40" i="4" s="1"/>
  <c r="J41" i="4"/>
  <c r="O18" i="4"/>
  <c r="O20" i="4"/>
  <c r="F29" i="4"/>
  <c r="B14" i="10" s="1"/>
  <c r="H24" i="4"/>
  <c r="H29" i="4" s="1"/>
  <c r="C14" i="10" s="1"/>
  <c r="K24" i="4"/>
  <c r="G29" i="4"/>
  <c r="G14" i="10" s="1"/>
  <c r="M43" i="4"/>
  <c r="O43" i="4" s="1"/>
  <c r="H19" i="4"/>
  <c r="J19" i="4" s="1"/>
  <c r="H21" i="4"/>
  <c r="J21" i="4" s="1"/>
  <c r="I17" i="4"/>
  <c r="K17" i="4" s="1"/>
  <c r="J18" i="4"/>
  <c r="L18" i="4"/>
  <c r="L22" i="4" s="1"/>
  <c r="I19" i="4"/>
  <c r="K19" i="4" s="1"/>
  <c r="J20" i="4"/>
  <c r="L20" i="4"/>
  <c r="N20" i="4" s="1"/>
  <c r="I21" i="4"/>
  <c r="K21" i="4" s="1"/>
  <c r="G22" i="4"/>
  <c r="M25" i="4"/>
  <c r="O25" i="4" s="1"/>
  <c r="L25" i="4"/>
  <c r="L29" i="4" s="1"/>
  <c r="H14" i="10" s="1"/>
  <c r="I26" i="4"/>
  <c r="K26" i="4" s="1"/>
  <c r="J27" i="4"/>
  <c r="F38" i="4"/>
  <c r="B19" i="10" s="1"/>
  <c r="H33" i="4"/>
  <c r="K33" i="4"/>
  <c r="M36" i="4"/>
  <c r="O36" i="4" s="1"/>
  <c r="L36" i="4"/>
  <c r="L38" i="4" s="1"/>
  <c r="H19" i="10" s="1"/>
  <c r="I37" i="4"/>
  <c r="K37" i="4" s="1"/>
  <c r="G38" i="4"/>
  <c r="G19" i="10" s="1"/>
  <c r="M41" i="4"/>
  <c r="O41" i="4" s="1"/>
  <c r="L41" i="4"/>
  <c r="I42" i="4"/>
  <c r="K42" i="4" s="1"/>
  <c r="J43" i="4"/>
  <c r="L43" i="4"/>
  <c r="N43" i="4" s="1"/>
  <c r="I44" i="4"/>
  <c r="K44" i="4" s="1"/>
  <c r="G45" i="4"/>
  <c r="G21" i="10" s="1"/>
  <c r="I18" i="4"/>
  <c r="K18" i="4" s="1"/>
  <c r="O19" i="4"/>
  <c r="I20" i="4"/>
  <c r="K20" i="4" s="1"/>
  <c r="O21" i="4"/>
  <c r="O24" i="4"/>
  <c r="O28" i="4"/>
  <c r="O33" i="4"/>
  <c r="O35" i="4"/>
  <c r="O37" i="4"/>
  <c r="O40" i="4"/>
  <c r="O42" i="4"/>
  <c r="I43" i="4"/>
  <c r="K43" i="4" s="1"/>
  <c r="N38" i="4" l="1"/>
  <c r="J19" i="10" s="1"/>
  <c r="O29" i="4"/>
  <c r="K14" i="10" s="1"/>
  <c r="N36" i="4"/>
  <c r="K22" i="4"/>
  <c r="F12" i="10" s="1"/>
  <c r="L45" i="4"/>
  <c r="H21" i="10" s="1"/>
  <c r="M22" i="4"/>
  <c r="I12" i="10"/>
  <c r="L46" i="4"/>
  <c r="H12" i="10"/>
  <c r="H22" i="10" s="1"/>
  <c r="H24" i="10" s="1"/>
  <c r="N18" i="4"/>
  <c r="O38" i="4"/>
  <c r="K19" i="10" s="1"/>
  <c r="O22" i="4"/>
  <c r="N41" i="4"/>
  <c r="N45" i="4" s="1"/>
  <c r="J21" i="10" s="1"/>
  <c r="M38" i="4"/>
  <c r="I19" i="10" s="1"/>
  <c r="N25" i="4"/>
  <c r="N29" i="4" s="1"/>
  <c r="J14" i="10" s="1"/>
  <c r="I45" i="4"/>
  <c r="D21" i="10" s="1"/>
  <c r="H45" i="4"/>
  <c r="C21" i="10" s="1"/>
  <c r="I29" i="4"/>
  <c r="D14" i="10" s="1"/>
  <c r="K45" i="4"/>
  <c r="F21" i="10" s="1"/>
  <c r="O45" i="4"/>
  <c r="K21" i="10" s="1"/>
  <c r="J45" i="4"/>
  <c r="E21" i="10" s="1"/>
  <c r="K38" i="4"/>
  <c r="F19" i="10" s="1"/>
  <c r="J24" i="4"/>
  <c r="J29" i="4" s="1"/>
  <c r="E14" i="10" s="1"/>
  <c r="I22" i="4"/>
  <c r="H22" i="4"/>
  <c r="J17" i="4"/>
  <c r="J22" i="4" s="1"/>
  <c r="M45" i="4"/>
  <c r="I21" i="10" s="1"/>
  <c r="M29" i="4"/>
  <c r="I14" i="10" s="1"/>
  <c r="H38" i="4"/>
  <c r="C19" i="10" s="1"/>
  <c r="G12" i="10"/>
  <c r="G22" i="10" s="1"/>
  <c r="G24" i="10" s="1"/>
  <c r="G46" i="4"/>
  <c r="I38" i="4"/>
  <c r="D19" i="10" s="1"/>
  <c r="K29" i="4"/>
  <c r="F14" i="10" s="1"/>
  <c r="N22" i="4"/>
  <c r="B12" i="10"/>
  <c r="B22" i="10" s="1"/>
  <c r="B24" i="10" s="1"/>
  <c r="F46" i="4"/>
  <c r="J33" i="4"/>
  <c r="J38" i="4" s="1"/>
  <c r="E19" i="10" s="1"/>
  <c r="D12" i="10" l="1"/>
  <c r="D22" i="10" s="1"/>
  <c r="D24" i="10" s="1"/>
  <c r="I46" i="4"/>
  <c r="K12" i="10"/>
  <c r="K22" i="10" s="1"/>
  <c r="K24" i="10" s="1"/>
  <c r="O46" i="4"/>
  <c r="H46" i="4"/>
  <c r="C12" i="10"/>
  <c r="C22" i="10" s="1"/>
  <c r="C24" i="10" s="1"/>
  <c r="F22" i="10"/>
  <c r="F24" i="10" s="1"/>
  <c r="M46" i="4"/>
  <c r="J12" i="10"/>
  <c r="J22" i="10" s="1"/>
  <c r="J24" i="10" s="1"/>
  <c r="N46" i="4"/>
  <c r="E12" i="10"/>
  <c r="E22" i="10" s="1"/>
  <c r="E24" i="10" s="1"/>
  <c r="J46" i="4"/>
  <c r="K46" i="4"/>
  <c r="I22" i="10"/>
  <c r="I24" i="10" s="1"/>
</calcChain>
</file>

<file path=xl/sharedStrings.xml><?xml version="1.0" encoding="utf-8"?>
<sst xmlns="http://schemas.openxmlformats.org/spreadsheetml/2006/main" count="189" uniqueCount="137">
  <si>
    <t>CEKOM KK. 01.2.2.03.</t>
  </si>
  <si>
    <t>Ovaj poziv se financira iz Europskog fonda za regionalni razvoj</t>
  </si>
  <si>
    <t xml:space="preserve">Obrazac 2a Prijavni obrazac B - tablica proračuna </t>
  </si>
  <si>
    <t xml:space="preserve">Prihvatljivi prijavitelji na Javni poziv za iskaz interesa za sudjelovanje u pred-odabiru za ispunjavanje kriterija za prijavu na Ograničeni poziv na dostavu projektnih prijedloga za dodjelu bespovratnih sredstava za podršku razvoju Centara kompetencija: </t>
  </si>
  <si>
    <t xml:space="preserve">Odaberite jedan od navedenih izbora </t>
  </si>
  <si>
    <t>Malo poduzeće</t>
  </si>
  <si>
    <t>Srednje poduzeće</t>
  </si>
  <si>
    <t>Veliko poduzeće</t>
  </si>
  <si>
    <t>Organizacija klastera*</t>
  </si>
  <si>
    <t xml:space="preserve">Organizacija za istraživanje i širenje znanja </t>
  </si>
  <si>
    <t>Potpore za projekte istraživanja i razvoja (čl.25 Uredbe, Model 1.A i 1.B i 2.)</t>
  </si>
  <si>
    <t>Temeljno istraživanje</t>
  </si>
  <si>
    <t>Industrijsko istraživanje</t>
  </si>
  <si>
    <t xml:space="preserve">- podložno učinkovitoj suradnji </t>
  </si>
  <si>
    <t>- podložno opsežnom širenju znanja</t>
  </si>
  <si>
    <t>Eksperimentalni razvoj</t>
  </si>
  <si>
    <t>Potpore za studije izvedivosti</t>
  </si>
  <si>
    <t>Potpore za izgradnju i nadogradnju istraživačkih infrastruktura (čl. 26 Uredbe, Model 3)</t>
  </si>
  <si>
    <t>Prihvatljivi troškovi</t>
  </si>
  <si>
    <t>Vrsta jedinice (npr. osoba, instument, oprema...)</t>
  </si>
  <si>
    <t>Broj jedinica</t>
  </si>
  <si>
    <t>Jedinična cijena 
(bez PDV-a)</t>
  </si>
  <si>
    <t>Ukupni iznos
(bez PDV-a)</t>
  </si>
  <si>
    <t>Iznos bespovratnih sredstava (bez PDV-a)</t>
  </si>
  <si>
    <t>Iznos vlastitih/korisničkih sredstava (bez PDV-a)</t>
  </si>
  <si>
    <t>Ukupno razdoblje provedbe projekta za ULAGANJE U ISTRAŽIVAČKU INFRASTRUKTURU</t>
  </si>
  <si>
    <t xml:space="preserve">1. Troškovi ulaganja u materijalnu imovinu koja se sastoji od građevine* i postrojenja te novih strojeva i opreme(UVJETNO PRIHVATLJIVI) </t>
  </si>
  <si>
    <t>Podzbroj troškova ulaganja u materijalnu imovinu koja se sastoji od građevine* i postrojenja te novih strojeva i opreme</t>
  </si>
  <si>
    <t xml:space="preserve">2.  Troškovi ulaganja u nematerijalnu imovinu (UVJETNO PRIHVATLJIVI) </t>
  </si>
  <si>
    <t xml:space="preserve">Podzbroj troškova ulaganja u nematerijalnu imovinu </t>
  </si>
  <si>
    <t>Ukupni prihvatljivi troškovi ULAGANJA U ISTRAŽIVAČKU INFRASTRUKTURU</t>
  </si>
  <si>
    <t>Obrazloženje prihvatljivih troškova</t>
  </si>
  <si>
    <t>Napomena: U slučaju da pojedine stavke navedene u ovom Obrascu odstupaju od odredbi navedenih u Uputama za prijavitelje, primjenjuju se odredbe iz Uputa za prijavitelje.</t>
  </si>
  <si>
    <t>Neprihvatljivi troškovi prijavitelja u okviru ovog Poziva, prema Pravilniku o prihvatljivosti izdataka (NN 143/2014)</t>
  </si>
  <si>
    <t>Ukupno razdoblje provedbe projekta</t>
  </si>
  <si>
    <t>Napomena</t>
  </si>
  <si>
    <t>Ukupni iznos 
(bez PDV-a)</t>
  </si>
  <si>
    <t>1. Trošak police osiguranja imovine (uključuje i imovinu nabavljenu iz projekta)</t>
  </si>
  <si>
    <t>2. Izdatak povezan sa stavljanjem nuklearnih postrojenja izvan pogona ili izdatak njihove izgradnje</t>
  </si>
  <si>
    <t>3. Izdatak povezan sa ulaganjem radi postizanja smanjene emisije stakleničkih plinova iz aktivnosti koje su navedene u Prilogu I Direktive 2003/87/EZ</t>
  </si>
  <si>
    <t>4. Izdatak povezan sa ulaganjem u stambeni sektor</t>
  </si>
  <si>
    <t>5. Izdatak povezan s proizvodnjom, preradom i stavljanjem na tržište duhana i duhanskih proizvoda</t>
  </si>
  <si>
    <t>6. Izdatak povezan s trgovačkim društvima u poteškoćama, u skladu s definicijom pravila Europske unije o državnim potporama</t>
  </si>
  <si>
    <t>7. Kupnja korištene opreme</t>
  </si>
  <si>
    <t>8. Kupnja vozila koja se koriste u svrhu upravljanja projektom</t>
  </si>
  <si>
    <t>9. Otpremnine, doprinosi za dobrovoljna zdravstvena ili mirovinska osiguranja koja nisu obvezna prema nacionalnom zakonodavstvu te neoporezivi bonusi za zaposlene</t>
  </si>
  <si>
    <t>10. Kazne, financijske globe i troškovi sudskog spora</t>
  </si>
  <si>
    <t>11. Operativni troškovi¹</t>
  </si>
  <si>
    <t>12. Gubici zbog fluktuacija valutnih tečaja i provizija na valutni tečaj</t>
  </si>
  <si>
    <t>13. Plaćanja bonusa zaposlenima</t>
  </si>
  <si>
    <t>14. Bankovni troškovi za otvaranje i vođenje računa, naknade za financijske transfere i drugi troškovi u potpunosti financijske prirode, osim za trošak jamstva za predfinanciranje koje izdaje banka ili druga financijska institucija</t>
  </si>
  <si>
    <t>15. Izdatak povezan s ulaganjem u aerodromsku infrastrukturu</t>
  </si>
  <si>
    <t>16. Kamate na dug (izuzev subvencija naknada za jamstvo)</t>
  </si>
  <si>
    <t>17. Doprinosi u naravi u obliku izvršavanja radova ili osiguravanja robe, usluga, zemljišta i nekretnina za koje nije izvršeno plaćanje u gotovini, potkrijepljeno računima ili dokumentima odgovarajuće dokazne vrijednosti.</t>
  </si>
  <si>
    <t>18. PDV povrativ³</t>
  </si>
  <si>
    <t>Ukupni neprihvatljivi troškovi</t>
  </si>
  <si>
    <r>
      <rPr>
        <sz val="10"/>
        <rFont val="Calibri"/>
        <family val="2"/>
        <charset val="238"/>
      </rPr>
      <t>¹</t>
    </r>
    <r>
      <rPr>
        <sz val="9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Operativni troškovi obuhvaćaju stalne, tekuće troškove koji se odnose npr. na opće upravljanje, održavanje, plaće zaposlenih koji nisu vezani za projekt, iznajmljivanje, zakup, komunalne naknade i slično.</t>
    </r>
  </si>
  <si>
    <t>Primjenivo za Model 1.A; Model 1.B; Model 2; Model 3.</t>
  </si>
  <si>
    <t>Ukupni iznos (bez PDV-a)</t>
  </si>
  <si>
    <t xml:space="preserve">Ukupni prihvatljivi troškovi </t>
  </si>
  <si>
    <t xml:space="preserve">Ukupni neprihvatljivi troškovi </t>
  </si>
  <si>
    <t xml:space="preserve">UKUPNA VRIJEDNOST PROJEKTA </t>
  </si>
  <si>
    <t>Pravni subjekt, (jedinice lokalne/regionalne samouprave, gospodarska udruženja (Hrvatska gospodarska komora, Hrvatska udruga poslodavaca, i poduzetničke potporne institucije sukladno Zakonu o unapređenju poduzetničke infrastrukture (NN 93/13, 114/13, 41/14) ) isključujući poduzetnike</t>
  </si>
  <si>
    <t>KOPIRANJE STUPACA:</t>
  </si>
  <si>
    <t>UMETANJE KOPIRANIH STUPACA:</t>
  </si>
  <si>
    <t>PRIHVATLJIVI TROŠKOVI PRIJAVITELJ:</t>
  </si>
  <si>
    <t xml:space="preserve">Prijavitelj ispunjava Obrazac 2a. prijavni obrazac B – tablicu proračuna za svaki Model posebno: 
- Posebno za Model 1.A
- Posebno za Model 1.B
- Posebno za Model 2.
- Posebno za Model 3.
Tablice koje se nalaze na zasebnim listovima se popunjavaju na isti način, prema niže navedenim koracima, osim tablice za sažetak cijelog projekta koja se automatski popunjava.
</t>
  </si>
  <si>
    <t xml:space="preserve">Tablica proračuna prema modelima CEKOM-a: </t>
  </si>
  <si>
    <t xml:space="preserve">2.Troškovi ulaganja u nematerijalnu imovinu (UVJETNO PRIHVATLJIVI) </t>
  </si>
  <si>
    <t>Primjenivo za Model 3.</t>
  </si>
  <si>
    <t>Pojašnjenje svrhe proračunske stavke¹</t>
  </si>
  <si>
    <t>Obrazloženje procijenjenih troškova²</t>
  </si>
  <si>
    <t>Povezanost s elementom projekta³</t>
  </si>
  <si>
    <t>¹ Navedite pojašnjenje svake proračunske stavke pokazujući nužnost troškova i kako se oni odnose na provedbu elemenata projekata.</t>
  </si>
  <si>
    <t>² Navedite obrazloženje izračuna procijenjenih troškova (realnost procijenjenih troškova možete potkrijepiti na način da priložite ponude temeljem kojih ste došli do procijenjenih iznosa).</t>
  </si>
  <si>
    <t>³ Navedite broj elementa projekta iz Obrasca 1. Prijavni obrazac s kojim je trošak povezan.</t>
  </si>
  <si>
    <t xml:space="preserve">1) Prihvatljivi troškovi za ulaganje u istraživačku infrastrukturu </t>
  </si>
  <si>
    <t>Prihvatljivi izdaci prijavitelja za MODEL 3. CEKOM-a (čl. 26. Uredbe 651/2014)</t>
  </si>
  <si>
    <r>
      <t xml:space="preserve">2. Troškovi ulaganja u nematerijalnu imovinu 
</t>
    </r>
    <r>
      <rPr>
        <sz val="10"/>
        <rFont val="Times New Roman"/>
        <family val="1"/>
      </rPr>
      <t>Troškovi ulaganja u nematerijalnu imovinu (imovinu koja nema fizički ili financijski oblik, na primjer patenti, licence, znanje i iskustvo ili druga vrsta intelektualnog vlasništva). Također i troškovi priključenja na struju, vodu, plin za novi objekt (ukoliko je primjenjivo) te trošak ishođenja uporabne dozvole (ukoliko je primjenjivo).</t>
    </r>
  </si>
  <si>
    <t>3.  PDV na prihvatljive troškove za koji prijavitelj ne može osigurati njegov povrat.</t>
  </si>
  <si>
    <t>2) U slučaju da se ulaže u istraživačku infrastrukturu na kojoj će se provoditi neekonomske aktivnosti, prihvatljivi su i slijedeći troškovi:</t>
  </si>
  <si>
    <t>1. Trošak jamstva za pred-financiranje koje izdaje banka ili druga financijska institucija.</t>
  </si>
  <si>
    <t>Potpore za ulaganje u istraživačku infrastrukturu (potpore koje nisu državne potpore za Modele 1.A; 1.B i 3.)</t>
  </si>
  <si>
    <t>Potpore za inovacijske klastere (čl.27 uredbe, Model 2.)</t>
  </si>
  <si>
    <t>Operativne potpore za inovacijske klastere  (čl.27 uredbe, Model 2.)</t>
  </si>
  <si>
    <t>Uputa za ispunjavanje Obrasca 2a. prijavni obrazac B - tablica proračuna za prijavitelja i/ili partnere i/ili znanstveno istraživačku organizaciju za MODEL 3.</t>
  </si>
  <si>
    <r>
      <rPr>
        <b/>
        <sz val="10"/>
        <rFont val="Times New Roman"/>
        <family val="1"/>
      </rPr>
      <t xml:space="preserve">Model 1.A - Prihvatljiv prijavitelj je organizacija za istraživanje i širenje znanja (izuzev javnih znanstvenih organizacija upisanih u Upisnik znanstvenih organizacija ) koja je registrirana u RH u trenutku plaćanja potpore po potpisanom ugovoru o dodjeli bespovratnih sredstava.
</t>
    </r>
    <r>
      <rPr>
        <sz val="10"/>
        <rFont val="Times New Roman"/>
        <family val="1"/>
      </rPr>
      <t xml:space="preserve">
U kojem je CEKOM Organizacija za istraživanje i širenje znanja (izuzev javnih znanstvenih organizacija upisanih u Upisnik znanstvenih organizacija ) koja ima učinkovitu suradnju s najmanje dva (2) poduzetnika i po potrebi s jednom ili više organizacija za istraživanje i širenje znanja (javnih ili privatnih) na projektima istraživanja i razvoja.</t>
    </r>
  </si>
  <si>
    <r>
      <rPr>
        <b/>
        <sz val="10"/>
        <rFont val="Times New Roman"/>
        <family val="1"/>
      </rPr>
      <t xml:space="preserve">Model 1.B - Prihvatljiv prijavitelj je poduzetnik koji je ovlašteni punomoćnik zajednice prijavitelja koji ima sjedište, odnosno poslovnu jedinicu ili podružnicu u Republici Hrvatskoj. Ukoliko prijavitelj nema sjedište u RH, isti treba otvoriti poslovnu jedinicu ili podružnicu u RH u trenutku plaćanja potpore.
</t>
    </r>
    <r>
      <rPr>
        <sz val="10"/>
        <rFont val="Times New Roman"/>
        <family val="1"/>
      </rPr>
      <t xml:space="preserve">
U kojem je CEKOM zajednica prijavitelja između najmanje dva (2) poduzetnika i jedne ili više javnih znanstvenih organizacija upisanih u Upisnik znanstvenih organizacija koji imaju učinkovitu suradnju na projektima istraživanja i razvoja.</t>
    </r>
  </si>
  <si>
    <r>
      <rPr>
        <b/>
        <sz val="10"/>
        <rFont val="Times New Roman"/>
        <family val="1"/>
      </rPr>
      <t xml:space="preserve">Model 2 - Prihvatljiv prijavitelj je poduzetnik koji vodi Inovacijski klaster (organizacija klastera) koji ima sjedište, odnosno poslovnu jedinicu ili podružnicu u RH u trenutku plaćanja potpore po potpisanom ugovoru o dodjeli bespovratnih sredstava. 
</t>
    </r>
    <r>
      <rPr>
        <sz val="10"/>
        <rFont val="Times New Roman"/>
        <family val="1"/>
      </rPr>
      <t xml:space="preserve">
U kojem je CEKOM Inovacijski klaster koji uključuje  najmanje tri (3) poduzetnika i po potrebi jednu ili više organizacija za istraživanje i širenje znanja koji imaju učinkovitu suradnju na projektima istraživanja i razvoja. </t>
    </r>
  </si>
  <si>
    <r>
      <rPr>
        <b/>
        <sz val="10"/>
        <rFont val="Times New Roman"/>
        <family val="1"/>
      </rPr>
      <t>Model 3. - Prihvatljiv prijavitelj je pravni subjekt, (jedinice lokalne/regionalne samouprave, gospodarska udruženja (Hrvatska gospodarska komora, Hrvatska udruga poslodavaca), i poduzetničke potporne institucije sukladno Zakonu o unapređenju poduzetničke infrastrukture (NN 93/13, 114/13, 41/14), isključujući poduzetnike, koji ulaže u istraživačku infrastrukturu i ima sjedište, odnosno poslovnu jedinicu ili podružnicu u Republici Hrvatskoj.</t>
    </r>
    <r>
      <rPr>
        <sz val="10"/>
        <rFont val="Times New Roman"/>
        <family val="1"/>
      </rPr>
      <t xml:space="preserve"> 
Pravni subjekt koji upravlja istraživačkom infrastrukturom.</t>
    </r>
  </si>
  <si>
    <r>
      <t>Upute za prijavitelje - Tablica 3.</t>
    </r>
    <r>
      <rPr>
        <sz val="10"/>
        <color theme="1"/>
        <rFont val="Times New Roman"/>
        <family val="1"/>
      </rPr>
      <t xml:space="preserve"> Maksimalni intenzitet potpore </t>
    </r>
  </si>
  <si>
    <r>
      <rPr>
        <b/>
        <sz val="10"/>
        <color theme="1"/>
        <rFont val="Times New Roman"/>
        <family val="1"/>
      </rPr>
      <t>*</t>
    </r>
    <r>
      <rPr>
        <sz val="10"/>
        <color theme="1"/>
        <rFont val="Times New Roman"/>
        <family val="1"/>
      </rPr>
      <t>pravni subjekt koji vodi inovacijski klaster</t>
    </r>
  </si>
  <si>
    <r>
      <rPr>
        <b/>
        <sz val="10"/>
        <rFont val="Times New Roman"/>
        <family val="1"/>
      </rPr>
      <t xml:space="preserve">1. Troškovi ulaganja u materijalnu imovinu; </t>
    </r>
    <r>
      <rPr>
        <sz val="10"/>
        <rFont val="Times New Roman"/>
        <family val="1"/>
      </rPr>
      <t xml:space="preserve">
Troškovi ulaganja u materijalnu imovinu; imovinu koja se sastoji od građevina (1), postrojenja, novih strojeva i opreme te s njima povezane troškove aktiviranja, transporta, i stavljanja u pogon, ako ih u pogon stavlja dobavljač. Troškovi edukacije za rukovanje opremom, troškovi montaže opreme i strojeva također su prihvatljivi ako su prikazani na istom računu s nabavljenom opremom te predstavljaju sastavni dio nabave opreme. Navedeni troškovi se odnose na izgradnju i nadogradnju istraživačke infrastrukture te troškove provedbe stručnog nadzora nad izgradnjom.</t>
    </r>
  </si>
  <si>
    <t xml:space="preserve">(1)Kupnja nekretnina (zgrada/objekt, uključujući zemljište na kojem su izgrađene); Uvjetno prihvatljivo u slučaju da:
• Kupnja nekretnine izravno je povezana s ciljevima projekta; i
• Prihvatljivi troškovi na temelju nabavne cijene ne prelaze tržišnu vrijednost što potvrđuje potvrda neovisnog ovlaštenog procjenitelja ili ovlaštenog tijela; i
• Nekretnina nije izgrađena ili značajno poboljšana (rekonstruirana, obnovljena) u prethodnih 5 godina sredstvima Europske unije i/ili nacionalnim sredstvima.
• Kupljeno nekretnina ostaju u vlasništvu kupca i ne smiju se preprodati tijekom razdoblja od najmanje 5 godina nakon datuma završetka projekta.
</t>
  </si>
  <si>
    <r>
      <rPr>
        <b/>
        <sz val="11"/>
        <color rgb="FFFF0000"/>
        <rFont val="Times New Roman"/>
        <family val="1"/>
      </rPr>
      <t>NAPOMENA ZA DODAVANJE REDOVA ili STUPACA</t>
    </r>
    <r>
      <rPr>
        <sz val="11"/>
        <color theme="1"/>
        <rFont val="Times New Roman"/>
        <family val="1"/>
      </rPr>
      <t xml:space="preserve">
Ukoliko su vam kod pojedinih stavki/troškova potrebni dodatni redovi ili stupci u tablici navedeno je potrebno učiniti na sljedeći način:
</t>
    </r>
  </si>
  <si>
    <r>
      <rPr>
        <b/>
        <sz val="11"/>
        <color theme="1"/>
        <rFont val="Times New Roman"/>
        <family val="1"/>
      </rPr>
      <t xml:space="preserve">KORAK 1. </t>
    </r>
    <r>
      <rPr>
        <sz val="11"/>
        <color theme="1"/>
        <rFont val="Times New Roman"/>
        <family val="1"/>
      </rPr>
      <t xml:space="preserve">
Obilježite cijeli postojeći prazni red ili stupac koji sadrži sve potrebne formule (klikom na lijevu tipku miša) i kliknite na desnu tipku miša „Copy“
KOPIRANJE REDAKA:
</t>
    </r>
  </si>
  <si>
    <r>
      <rPr>
        <b/>
        <sz val="11"/>
        <color theme="1"/>
        <rFont val="Times New Roman"/>
        <family val="1"/>
      </rPr>
      <t xml:space="preserve">KORAK 2. </t>
    </r>
    <r>
      <rPr>
        <sz val="11"/>
        <color theme="1"/>
        <rFont val="Times New Roman"/>
        <family val="1"/>
      </rPr>
      <t xml:space="preserve">
Obilježite novi broj redova ili stupaca koliko je potrebno (klikom na lijevu tipku miša) i kliknite na desnu tipku miša „Insert Copied Cells“
UMETANJE KOPIRANIH REDAKA:
</t>
    </r>
  </si>
  <si>
    <r>
      <t xml:space="preserve">VAŽNO: </t>
    </r>
    <r>
      <rPr>
        <sz val="11"/>
        <rFont val="Times New Roman"/>
        <family val="1"/>
      </rPr>
      <t xml:space="preserve">nije dozvoljeno ubacivati nove redove ili stupce u tablice na način – klik na desnu tipku miša „Insert“ - jer u tom slučaju zadnji list „Sažetak troškova“ neće povlačiti pripadajuće zbrojeve/podzbrojeve i formule. </t>
    </r>
  </si>
  <si>
    <t>Podzbroj troškova ulaganja u nematerijalnu imovinu PRIJAVITELJA</t>
  </si>
  <si>
    <t>Podzbroj troškova ulaganja u materijalnu imovinu koja se sastoji od građevine* i postrojenja te novih strojeva i opreme - PRIJAVITELJA:</t>
  </si>
  <si>
    <t>NAPOMENA:</t>
  </si>
  <si>
    <r>
      <t xml:space="preserve">Ako se ulaganje odnosi na istraživačku infrastrukturu na kojoj se obavljaju ekonomske i neekonomske djelatnosti , njezino financiranje može biti u potpunosti isključeno iz područja primjene pravila o državnim potporama, pod uvjetom da je ekonomska uporaba isključivo sporedne prirode, to jest da je riječ o djelatnosti koja je izravno povezana s upravljanjem infrastrukturom i neophodna za njezino upravljanje, ili je nerazdvojivo povezana s glavnom neekonomskom uporabom infrastrukture, a opseg joj je ograničen. O opisanom slučaju je riječ kada ekonomske djelatnosti upotrebljavaju isti input (npr. materijal, oprema, radna snaga i fiksni kapital) kao i neekonomske djelatnosti, a kapacitet koji se svake godine dodjeljuje tim ekonomskim djelatnostima ne premašuje 20% ukupnih godišnjeg kapaciteta istraživačke infrastrukture. Također, pravni subjekt koji ulaže u istraživačku infrastrukturu neće se smatrati korisnikom državne potpore ako djeluje samo kao posrednik koji prenosi krajnjim primateljima ukupan iznos javnog financiranja i korist stečenu takvim financiranjem. To je slučaj kada se javno financiranje i korist stečena takvim financiranjem mogu mjeriti i dokazati i postoji odgovarajući mehanizam kojim se može osigurati da se oni potpuno prenesu na krajnje korisnike, na primjer putem smanjenih cijena ili davanjem opreme, prostora i usluga krajnjim korisnicima bez naknade. U navedenom slučaju ne prenosi se vlasništvo na primatelja potpore male vrijednosti već pravo korištenja bez naknade. Ako su ispunjeni gore navedeni uvjeti pravila o državnim potporama primjenjuju se na razini krajnjih korisnika.
U slučaju da se, kako je prethodno navedeno, istraživačka infrastruktura koristi za neekonomske aktivnosti (minimalno 80%) ili se pravila državnih potpora primjenjuju na razini krajnjih korisnika intenzitet potpore pravnom subjektu (koji nije poduzetnik) koji ulaže u istraživačku infrastrukturu je </t>
    </r>
    <r>
      <rPr>
        <b/>
        <sz val="10"/>
        <color rgb="FFFF0000"/>
        <rFont val="Times New Roman"/>
        <family val="1"/>
      </rPr>
      <t>85%</t>
    </r>
    <r>
      <rPr>
        <sz val="10"/>
        <color theme="1"/>
        <rFont val="Times New Roman"/>
        <family val="1"/>
      </rPr>
      <t xml:space="preserve"> prihvatljivih troškova.</t>
    </r>
  </si>
  <si>
    <t>3. PDV NEPOVRATIV*  (upisati samo ukupni iznos)</t>
  </si>
  <si>
    <t>Podzbroj troškova jamstva za pred-financiranje koje izdaje banka ili druga financijska institucija</t>
  </si>
  <si>
    <t xml:space="preserve">4.Trošak jamstva za pred-financiranje koje izdaje banka ili druga financijska institucija (UVJETNO PRIHVATLJIVI) </t>
  </si>
  <si>
    <t xml:space="preserve">Podzbroj troškova obaveznog informiranja i vidljivosti </t>
  </si>
  <si>
    <r>
      <rPr>
        <b/>
        <i/>
        <sz val="11"/>
        <color theme="1"/>
        <rFont val="Times New Roman"/>
        <family val="1"/>
      </rPr>
      <t>NAPOMENA:</t>
    </r>
    <r>
      <rPr>
        <i/>
        <sz val="11"/>
        <color theme="1"/>
        <rFont val="Times New Roman"/>
        <family val="1"/>
      </rPr>
      <t xml:space="preserve"> U list Sažetak troškova potrebno je unijeti formule koje će generirati podatke iz prethodnih listova proračuna aktivnosti. (ne upisivati podatke bez formula)</t>
    </r>
  </si>
  <si>
    <t>SAŽETAK za Model 3. - CEKOM-a</t>
  </si>
  <si>
    <t>SAŽETAK - ULAGANJE U ISTRAŽIVAČKU INFRASTRUKTURU (čl.26 Uredbe - Model 3.)</t>
  </si>
  <si>
    <t>* U slučaju da se ulaže u istraživačku infrastrukturu na kojoj će se provoditi neekonomske aktivnosti, prihvatljivi su i slijedeći troškovi:</t>
  </si>
  <si>
    <t>3. PDV NEPOVRATIV*</t>
  </si>
  <si>
    <t>Podzbroj PDV nepovrativ</t>
  </si>
  <si>
    <t>*PDV na prihvatljive troškove za koji prijavitelj ne može osigurati njegov povrat.</t>
  </si>
  <si>
    <t>napomena:</t>
  </si>
  <si>
    <t>Napomena:</t>
  </si>
  <si>
    <r>
      <rPr>
        <b/>
        <sz val="11"/>
        <color theme="1"/>
        <rFont val="Times New Roman"/>
        <family val="1"/>
      </rPr>
      <t xml:space="preserve">KORAK 2.
</t>
    </r>
    <r>
      <rPr>
        <sz val="11"/>
        <color theme="1"/>
        <rFont val="Times New Roman"/>
        <family val="1"/>
      </rPr>
      <t xml:space="preserve">u ostalim listovima intenziteti su povezani sa formulama prema tipu prijavitelja /partnera. Upisani su intenziteti za sve vrste prijavitelja/partnera i isti su povezani sa formulama koji se automatski upisuju u ćelijama u preostalim retcima/stupcima nakon što ste unijeli broj jedinica i pripadajuću jediničnu cijenu za određeni trošak. 
</t>
    </r>
  </si>
  <si>
    <r>
      <rPr>
        <b/>
        <sz val="11"/>
        <color theme="1"/>
        <rFont val="Times New Roman"/>
        <family val="1"/>
      </rPr>
      <t>OSTALI LISTOVI</t>
    </r>
    <r>
      <rPr>
        <sz val="11"/>
        <color theme="1"/>
        <rFont val="Times New Roman"/>
        <family val="1"/>
      </rPr>
      <t xml:space="preserve">
Nastavite ispunjavati tablicu unoseći pojedinačne troškove na svakom zasebnom listu prema potrebi za  za "ULAGANJE U ISTRAŽIVAČKU INFRASTRUKTURU";  za "NEPRIHVATLJIVE TROŠKOVE".
Zadnji list „Sažetak troškova“ će automatski popuniti/zbrojiti sve ukupne iznose.
</t>
    </r>
  </si>
  <si>
    <t xml:space="preserve">5. Trošak obaveznog informiranja i vidljivosti  (UVJETNO PRIHVATLJIVI) </t>
  </si>
  <si>
    <t>2. Trošak obaveznog informiranja i vidljivosti sukladno Uputama za korisnike za razdoblje 2014.-2020. - Informiranje, komunikacija i vidljivost projekata.</t>
  </si>
  <si>
    <r>
      <rPr>
        <b/>
        <sz val="11"/>
        <color theme="1"/>
        <rFont val="Times New Roman"/>
        <family val="1"/>
      </rPr>
      <t>KORAK 1.</t>
    </r>
    <r>
      <rPr>
        <sz val="11"/>
        <color theme="1"/>
        <rFont val="Times New Roman"/>
        <family val="1"/>
      </rPr>
      <t xml:space="preserve">
LIST "INTENZITET POTPORE"; Lista intenziteta potpore na osnovu Modela CEKOM-a i vrste prijavitelja
Učinkovita suradnja:
a) Ukoliko projekt zadovoljava kriterije za učinkovitu suradnju i/ili Diseminaciju u fazi industrijskog istraživanja 
b) Ukoliko projekt zadovoljava kriterije za učinkovitu suradnju i/ili Diseminaciju u fazi eksperimentalnog istraživanja
</t>
    </r>
    <r>
      <rPr>
        <b/>
        <sz val="11"/>
        <color theme="1"/>
        <rFont val="Times New Roman"/>
        <family val="1"/>
      </rPr>
      <t xml:space="preserve">
Sukladno Uputama za prijavitelje učikovita suradnja je obavezna u Modelu 1.a; Modelu 1.b i Modelu 2.</t>
    </r>
  </si>
  <si>
    <t>Jedinična cijena 
(s PDV-om)</t>
  </si>
  <si>
    <t>Ukupni iznos
(s PDV-om)</t>
  </si>
  <si>
    <t>Prihvatljivi troškovi za ulaganje u istraživačku infrastrukturu (čl. 26. Uredbe 651/2014)</t>
  </si>
  <si>
    <t>Ukupni iznos (s PDV-om)</t>
  </si>
  <si>
    <t>Iznos bespovratnih sredstava (s PDV-om)</t>
  </si>
  <si>
    <t>Iznos vlastitih/korisničkih sredstava (s PDV-om)</t>
  </si>
  <si>
    <t>NAPOMENA: 
Odaberite kako ćete pisati izdatke, sa ili bez PDV-a ovisno o tome možete li ga po drugoj osnovi nadoknaditi, odnosno ovisno o tome da li je PDV prihvatljiv trošak.</t>
  </si>
  <si>
    <t>Ukupni iznos 
(s PDV-om)</t>
  </si>
  <si>
    <t>Obrazac 2. - Proračun - MODEL 3.</t>
  </si>
  <si>
    <t>Obrazac 2. Proračun</t>
  </si>
  <si>
    <t xml:space="preserve">Obrazac 2. Proračun </t>
  </si>
  <si>
    <t>19. Troškovi suradnika na projektu (4)</t>
  </si>
  <si>
    <t>(4) Za neprihvatljive troškove iz kategorije Troškovi suradnika na projektu u Obrazloženju troškova obavezno opisno razraditi sve troškove koji pripadaju toj skupini troškova.</t>
  </si>
  <si>
    <t>(2) Za neprihvatljive troškove iz kategorije Troškovi suradnika na projektu u Obrazloženju troškova obavezno opisno razraditi sve troškove koji pripadaju toj skupini troškova.</t>
  </si>
  <si>
    <t>NEPRIHVATLJIVI TROŠKOVI SURADNIKA NA PROJEKTU (2)</t>
  </si>
  <si>
    <r>
      <t xml:space="preserve">* PDV (UVJETNO PRIHVATLJIV) </t>
    </r>
    <r>
      <rPr>
        <sz val="10"/>
        <rFont val="Arial"/>
        <family val="2"/>
        <charset val="238"/>
      </rPr>
      <t>PDV na prihvatljive troškove za koje prijavitelj može osigurati njegov povrat i koji plaća korisnik koji nije neoporeziva osoba definirana u članku 13, Stavku l. Prvom podstavku Direktive Vijeća br. 2006/112/EZ od 28. studenoga 2006. o zajedničkom sustavu PDV-a (prijavitelj i Partner dostavljaju izjavu kojom traže PDV kao prihvatljiv trošak a iz koje je vidljivo da nemaju pravo na povrat, po kojoj osnovi te za koje troškove).</t>
    </r>
  </si>
  <si>
    <t>Treća izmjena primjenjuje se od 04.10.2017.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</si>
</sst>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n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  <charset val="238"/>
    </font>
    <font>
      <sz val="9"/>
      <color theme="1"/>
      <name val="Verdana"/>
      <family val="2"/>
    </font>
    <font>
      <sz val="9"/>
      <name val="Arial"/>
      <family val="2"/>
      <charset val="238"/>
    </font>
    <font>
      <b/>
      <i/>
      <sz val="9"/>
      <name val="Times New Roman"/>
      <family val="1"/>
    </font>
    <font>
      <b/>
      <sz val="12"/>
      <name val="Arial"/>
      <family val="2"/>
      <charset val="238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Arial"/>
      <family val="2"/>
      <charset val="238"/>
    </font>
    <font>
      <sz val="11"/>
      <name val="Verdana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Calibri"/>
      <family val="2"/>
      <charset val="238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8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theme="0"/>
      <name val="Times New Roman"/>
      <family val="1"/>
    </font>
    <font>
      <i/>
      <sz val="11"/>
      <color theme="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8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7">
    <xf numFmtId="0" fontId="0" fillId="0" borderId="0" xfId="0"/>
    <xf numFmtId="0" fontId="0" fillId="0" borderId="0" xfId="0" applyFill="1"/>
    <xf numFmtId="0" fontId="2" fillId="0" borderId="0" xfId="0" applyFont="1" applyProtection="1">
      <protection locked="0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4" fillId="2" borderId="0" xfId="0" applyFont="1" applyFill="1" applyProtection="1">
      <protection locked="0"/>
    </xf>
    <xf numFmtId="0" fontId="8" fillId="0" borderId="0" xfId="0" applyFont="1" applyAlignment="1">
      <alignment vertical="center"/>
    </xf>
    <xf numFmtId="0" fontId="2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2" fillId="0" borderId="0" xfId="0" applyFont="1"/>
    <xf numFmtId="0" fontId="14" fillId="0" borderId="8" xfId="0" applyFont="1" applyFill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4" fontId="15" fillId="11" borderId="28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4" fontId="15" fillId="11" borderId="33" xfId="0" applyNumberFormat="1" applyFont="1" applyFill="1" applyBorder="1" applyAlignment="1" applyProtection="1">
      <alignment horizontal="left" vertical="center" wrapText="1"/>
      <protection locked="0"/>
    </xf>
    <xf numFmtId="4" fontId="15" fillId="11" borderId="49" xfId="0" applyNumberFormat="1" applyFont="1" applyFill="1" applyBorder="1" applyAlignment="1" applyProtection="1">
      <alignment horizontal="left" vertical="center" wrapText="1"/>
      <protection locked="0"/>
    </xf>
    <xf numFmtId="0" fontId="14" fillId="11" borderId="49" xfId="0" applyFont="1" applyFill="1" applyBorder="1" applyAlignment="1" applyProtection="1">
      <alignment horizontal="justify" vertical="center" wrapText="1"/>
      <protection locked="0"/>
    </xf>
    <xf numFmtId="4" fontId="14" fillId="11" borderId="22" xfId="0" applyNumberFormat="1" applyFont="1" applyFill="1" applyBorder="1" applyAlignment="1" applyProtection="1">
      <alignment horizontal="right" vertical="center" wrapText="1"/>
      <protection locked="0"/>
    </xf>
    <xf numFmtId="0" fontId="13" fillId="11" borderId="0" xfId="0" applyFont="1" applyFill="1" applyAlignment="1">
      <alignment vertical="center"/>
    </xf>
    <xf numFmtId="4" fontId="15" fillId="11" borderId="22" xfId="0" applyNumberFormat="1" applyFont="1" applyFill="1" applyBorder="1" applyAlignment="1" applyProtection="1">
      <alignment horizontal="right" vertical="center" wrapText="1"/>
      <protection locked="0"/>
    </xf>
    <xf numFmtId="0" fontId="13" fillId="0" borderId="0" xfId="0" applyFont="1" applyAlignment="1">
      <alignment vertical="center"/>
    </xf>
    <xf numFmtId="0" fontId="15" fillId="11" borderId="49" xfId="0" applyFont="1" applyFill="1" applyBorder="1" applyAlignment="1" applyProtection="1">
      <alignment vertical="center" wrapText="1"/>
    </xf>
    <xf numFmtId="1" fontId="15" fillId="11" borderId="22" xfId="0" applyNumberFormat="1" applyFont="1" applyFill="1" applyBorder="1" applyAlignment="1" applyProtection="1">
      <alignment horizontal="right" vertical="center" wrapText="1"/>
    </xf>
    <xf numFmtId="4" fontId="15" fillId="11" borderId="22" xfId="0" applyNumberFormat="1" applyFont="1" applyFill="1" applyBorder="1" applyAlignment="1" applyProtection="1">
      <alignment horizontal="right" vertical="center" wrapText="1"/>
    </xf>
    <xf numFmtId="0" fontId="15" fillId="11" borderId="49" xfId="0" applyFont="1" applyFill="1" applyBorder="1" applyAlignment="1" applyProtection="1">
      <alignment horizontal="justify" vertical="center" wrapText="1"/>
    </xf>
    <xf numFmtId="0" fontId="15" fillId="11" borderId="49" xfId="0" applyFont="1" applyFill="1" applyBorder="1" applyAlignment="1" applyProtection="1">
      <alignment horizontal="left" vertical="center" wrapText="1"/>
      <protection locked="0"/>
    </xf>
    <xf numFmtId="1" fontId="15" fillId="11" borderId="22" xfId="0" applyNumberFormat="1" applyFont="1" applyFill="1" applyBorder="1" applyAlignment="1" applyProtection="1">
      <alignment horizontal="right" vertical="center" wrapText="1"/>
      <protection locked="0"/>
    </xf>
    <xf numFmtId="4" fontId="15" fillId="0" borderId="33" xfId="0" applyNumberFormat="1" applyFont="1" applyFill="1" applyBorder="1" applyAlignment="1" applyProtection="1">
      <alignment horizontal="left" vertical="center" wrapText="1"/>
      <protection locked="0"/>
    </xf>
    <xf numFmtId="4" fontId="15" fillId="0" borderId="49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49" xfId="0" applyFont="1" applyFill="1" applyBorder="1" applyAlignment="1" applyProtection="1">
      <alignment horizontal="justify" vertical="center" wrapText="1"/>
    </xf>
    <xf numFmtId="1" fontId="15" fillId="0" borderId="22" xfId="0" applyNumberFormat="1" applyFont="1" applyFill="1" applyBorder="1" applyAlignment="1" applyProtection="1">
      <alignment horizontal="right" vertical="center" wrapText="1"/>
    </xf>
    <xf numFmtId="4" fontId="15" fillId="0" borderId="22" xfId="0" applyNumberFormat="1" applyFont="1" applyFill="1" applyBorder="1" applyAlignment="1" applyProtection="1">
      <alignment horizontal="right" vertical="center" wrapText="1"/>
    </xf>
    <xf numFmtId="0" fontId="13" fillId="0" borderId="0" xfId="0" applyFont="1" applyFill="1" applyAlignment="1">
      <alignment vertical="center"/>
    </xf>
    <xf numFmtId="0" fontId="9" fillId="12" borderId="8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/>
    <xf numFmtId="0" fontId="18" fillId="0" borderId="0" xfId="0" applyFont="1"/>
    <xf numFmtId="0" fontId="19" fillId="2" borderId="0" xfId="0" applyFont="1" applyFill="1" applyAlignment="1">
      <alignment horizontal="right"/>
    </xf>
    <xf numFmtId="0" fontId="20" fillId="2" borderId="0" xfId="0" applyFont="1" applyFill="1" applyProtection="1">
      <protection locked="0"/>
    </xf>
    <xf numFmtId="0" fontId="21" fillId="0" borderId="8" xfId="0" applyFont="1" applyBorder="1" applyAlignment="1" applyProtection="1">
      <alignment horizontal="center"/>
    </xf>
    <xf numFmtId="0" fontId="23" fillId="0" borderId="8" xfId="0" applyFont="1" applyBorder="1" applyAlignment="1" applyProtection="1">
      <alignment horizontal="left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23" fillId="0" borderId="2" xfId="0" applyFont="1" applyBorder="1" applyAlignment="1" applyProtection="1">
      <alignment horizontal="center" vertical="center" wrapText="1"/>
    </xf>
    <xf numFmtId="0" fontId="23" fillId="6" borderId="34" xfId="0" applyFont="1" applyFill="1" applyBorder="1" applyAlignment="1" applyProtection="1">
      <alignment vertical="top" wrapText="1"/>
    </xf>
    <xf numFmtId="1" fontId="25" fillId="6" borderId="33" xfId="0" applyNumberFormat="1" applyFont="1" applyFill="1" applyBorder="1" applyAlignment="1" applyProtection="1">
      <alignment horizontal="right" wrapText="1"/>
    </xf>
    <xf numFmtId="1" fontId="25" fillId="6" borderId="22" xfId="0" applyNumberFormat="1" applyFont="1" applyFill="1" applyBorder="1" applyAlignment="1" applyProtection="1">
      <alignment horizontal="right" wrapText="1"/>
    </xf>
    <xf numFmtId="4" fontId="25" fillId="6" borderId="21" xfId="0" applyNumberFormat="1" applyFont="1" applyFill="1" applyBorder="1" applyAlignment="1" applyProtection="1">
      <alignment horizontal="right" wrapText="1"/>
    </xf>
    <xf numFmtId="1" fontId="25" fillId="0" borderId="33" xfId="0" applyNumberFormat="1" applyFont="1" applyFill="1" applyBorder="1" applyAlignment="1" applyProtection="1">
      <alignment horizontal="right" wrapText="1"/>
    </xf>
    <xf numFmtId="1" fontId="25" fillId="0" borderId="22" xfId="0" applyNumberFormat="1" applyFont="1" applyFill="1" applyBorder="1" applyAlignment="1" applyProtection="1">
      <alignment horizontal="right" wrapText="1"/>
    </xf>
    <xf numFmtId="4" fontId="25" fillId="0" borderId="21" xfId="0" applyNumberFormat="1" applyFont="1" applyFill="1" applyBorder="1" applyAlignment="1" applyProtection="1">
      <alignment horizontal="right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3" fillId="0" borderId="0" xfId="0" applyFont="1" applyFill="1" applyBorder="1" applyAlignment="1" applyProtection="1">
      <alignment vertical="center" wrapText="1"/>
      <protection locked="0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right"/>
    </xf>
    <xf numFmtId="0" fontId="24" fillId="0" borderId="34" xfId="0" applyFont="1" applyFill="1" applyBorder="1" applyAlignment="1" applyProtection="1">
      <alignment vertical="center" wrapText="1"/>
    </xf>
    <xf numFmtId="0" fontId="18" fillId="0" borderId="0" xfId="0" applyFont="1" applyFill="1"/>
    <xf numFmtId="0" fontId="25" fillId="6" borderId="34" xfId="0" applyFont="1" applyFill="1" applyBorder="1" applyAlignment="1" applyProtection="1">
      <alignment vertical="top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19" fillId="2" borderId="0" xfId="0" applyFont="1" applyFill="1" applyProtection="1">
      <protection locked="0"/>
    </xf>
    <xf numFmtId="0" fontId="29" fillId="2" borderId="0" xfId="0" applyFont="1" applyFill="1"/>
    <xf numFmtId="0" fontId="19" fillId="0" borderId="0" xfId="0" applyFont="1" applyFill="1" applyAlignment="1">
      <alignment horizontal="center"/>
    </xf>
    <xf numFmtId="0" fontId="19" fillId="0" borderId="0" xfId="2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19" fillId="0" borderId="0" xfId="0" applyFont="1" applyAlignment="1">
      <alignment horizontal="center"/>
    </xf>
    <xf numFmtId="0" fontId="29" fillId="0" borderId="0" xfId="0" applyFont="1" applyFill="1" applyAlignment="1">
      <alignment horizontal="right"/>
    </xf>
    <xf numFmtId="0" fontId="19" fillId="0" borderId="1" xfId="2" applyFont="1" applyFill="1" applyBorder="1"/>
    <xf numFmtId="0" fontId="29" fillId="0" borderId="1" xfId="2" applyFont="1" applyFill="1" applyBorder="1"/>
    <xf numFmtId="0" fontId="25" fillId="0" borderId="1" xfId="2" applyFont="1" applyFill="1" applyBorder="1" applyAlignment="1">
      <alignment vertical="top" wrapText="1"/>
    </xf>
    <xf numFmtId="0" fontId="19" fillId="0" borderId="0" xfId="0" applyFont="1"/>
    <xf numFmtId="0" fontId="19" fillId="0" borderId="0" xfId="0" applyFont="1" applyBorder="1"/>
    <xf numFmtId="0" fontId="19" fillId="2" borderId="0" xfId="0" applyFont="1" applyFill="1" applyAlignment="1">
      <alignment vertical="center"/>
    </xf>
    <xf numFmtId="0" fontId="29" fillId="3" borderId="2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19" fillId="14" borderId="4" xfId="0" applyFont="1" applyFill="1" applyBorder="1" applyAlignment="1">
      <alignment vertical="center" wrapText="1"/>
    </xf>
    <xf numFmtId="0" fontId="19" fillId="14" borderId="5" xfId="0" applyFont="1" applyFill="1" applyBorder="1" applyAlignment="1">
      <alignment horizontal="center" vertical="center" wrapText="1"/>
    </xf>
    <xf numFmtId="0" fontId="26" fillId="14" borderId="5" xfId="0" applyFont="1" applyFill="1" applyBorder="1" applyAlignment="1">
      <alignment horizontal="center" vertical="center" wrapText="1"/>
    </xf>
    <xf numFmtId="0" fontId="19" fillId="14" borderId="51" xfId="0" applyFont="1" applyFill="1" applyBorder="1" applyAlignment="1">
      <alignment horizontal="center" vertical="center" wrapText="1"/>
    </xf>
    <xf numFmtId="9" fontId="29" fillId="14" borderId="6" xfId="1" applyFont="1" applyFill="1" applyBorder="1" applyAlignment="1">
      <alignment horizontal="center" vertical="center"/>
    </xf>
    <xf numFmtId="0" fontId="19" fillId="14" borderId="4" xfId="0" applyFont="1" applyFill="1" applyBorder="1" applyAlignment="1">
      <alignment horizontal="left" vertical="center" wrapText="1"/>
    </xf>
    <xf numFmtId="9" fontId="25" fillId="14" borderId="5" xfId="0" applyNumberFormat="1" applyFont="1" applyFill="1" applyBorder="1" applyAlignment="1">
      <alignment horizontal="center" vertical="center" wrapText="1"/>
    </xf>
    <xf numFmtId="9" fontId="25" fillId="14" borderId="51" xfId="0" applyNumberFormat="1" applyFont="1" applyFill="1" applyBorder="1" applyAlignment="1">
      <alignment horizontal="center" vertical="center" wrapText="1"/>
    </xf>
    <xf numFmtId="9" fontId="29" fillId="14" borderId="2" xfId="1" applyFont="1" applyFill="1" applyBorder="1" applyAlignment="1">
      <alignment horizontal="center" vertical="center"/>
    </xf>
    <xf numFmtId="0" fontId="29" fillId="14" borderId="6" xfId="0" applyFont="1" applyFill="1" applyBorder="1" applyAlignment="1">
      <alignment horizontal="left" vertical="center" wrapText="1"/>
    </xf>
    <xf numFmtId="9" fontId="29" fillId="14" borderId="59" xfId="1" applyFont="1" applyFill="1" applyBorder="1" applyAlignment="1">
      <alignment horizontal="center" vertical="center"/>
    </xf>
    <xf numFmtId="0" fontId="29" fillId="14" borderId="4" xfId="0" applyFont="1" applyFill="1" applyBorder="1" applyAlignment="1">
      <alignment horizontal="left" vertical="center" wrapText="1"/>
    </xf>
    <xf numFmtId="9" fontId="29" fillId="14" borderId="60" xfId="1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9" fontId="25" fillId="0" borderId="5" xfId="0" applyNumberFormat="1" applyFont="1" applyBorder="1" applyAlignment="1">
      <alignment horizontal="center" vertical="center" wrapText="1"/>
    </xf>
    <xf numFmtId="9" fontId="25" fillId="0" borderId="51" xfId="0" applyNumberFormat="1" applyFont="1" applyBorder="1" applyAlignment="1">
      <alignment horizontal="center" vertical="center" wrapText="1"/>
    </xf>
    <xf numFmtId="9" fontId="29" fillId="0" borderId="2" xfId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9" fontId="29" fillId="0" borderId="6" xfId="1" applyFont="1" applyBorder="1" applyAlignment="1">
      <alignment horizontal="center" vertical="center"/>
    </xf>
    <xf numFmtId="0" fontId="28" fillId="15" borderId="57" xfId="0" applyFont="1" applyFill="1" applyBorder="1" applyAlignment="1">
      <alignment vertical="top" wrapText="1"/>
    </xf>
    <xf numFmtId="1" fontId="25" fillId="15" borderId="28" xfId="0" applyNumberFormat="1" applyFont="1" applyFill="1" applyBorder="1" applyAlignment="1" applyProtection="1">
      <alignment horizontal="right" wrapText="1"/>
    </xf>
    <xf numFmtId="1" fontId="25" fillId="15" borderId="29" xfId="0" applyNumberFormat="1" applyFont="1" applyFill="1" applyBorder="1" applyAlignment="1" applyProtection="1">
      <alignment horizontal="right" wrapText="1"/>
    </xf>
    <xf numFmtId="4" fontId="25" fillId="15" borderId="48" xfId="0" applyNumberFormat="1" applyFont="1" applyFill="1" applyBorder="1" applyAlignment="1" applyProtection="1">
      <alignment horizontal="right" wrapText="1"/>
    </xf>
    <xf numFmtId="0" fontId="27" fillId="0" borderId="26" xfId="0" applyFont="1" applyBorder="1"/>
    <xf numFmtId="0" fontId="23" fillId="6" borderId="46" xfId="0" applyFont="1" applyFill="1" applyBorder="1" applyAlignment="1" applyProtection="1">
      <alignment vertical="top" wrapText="1"/>
    </xf>
    <xf numFmtId="1" fontId="25" fillId="6" borderId="61" xfId="0" applyNumberFormat="1" applyFont="1" applyFill="1" applyBorder="1" applyAlignment="1" applyProtection="1">
      <alignment horizontal="right" wrapText="1"/>
    </xf>
    <xf numFmtId="1" fontId="25" fillId="6" borderId="47" xfId="0" applyNumberFormat="1" applyFont="1" applyFill="1" applyBorder="1" applyAlignment="1" applyProtection="1">
      <alignment horizontal="right" wrapText="1"/>
    </xf>
    <xf numFmtId="4" fontId="25" fillId="6" borderId="62" xfId="0" applyNumberFormat="1" applyFont="1" applyFill="1" applyBorder="1" applyAlignment="1" applyProtection="1">
      <alignment horizontal="right" wrapText="1"/>
    </xf>
    <xf numFmtId="0" fontId="18" fillId="0" borderId="0" xfId="0" applyFont="1" applyAlignment="1">
      <alignment horizontal="right"/>
    </xf>
    <xf numFmtId="0" fontId="20" fillId="0" borderId="0" xfId="0" applyFont="1" applyProtection="1">
      <protection locked="0"/>
    </xf>
    <xf numFmtId="0" fontId="18" fillId="0" borderId="0" xfId="0" applyFont="1" applyAlignment="1">
      <alignment vertical="top"/>
    </xf>
    <xf numFmtId="0" fontId="25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0" fillId="2" borderId="0" xfId="0" applyFont="1" applyFill="1" applyAlignment="1">
      <alignment horizontal="right"/>
    </xf>
    <xf numFmtId="0" fontId="18" fillId="0" borderId="0" xfId="0" applyFont="1" applyAlignment="1">
      <alignment vertical="top" wrapText="1"/>
    </xf>
    <xf numFmtId="0" fontId="31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3" fillId="5" borderId="37" xfId="0" applyFont="1" applyFill="1" applyBorder="1" applyAlignment="1" applyProtection="1">
      <alignment horizontal="center" vertical="center" wrapText="1"/>
      <protection locked="0"/>
    </xf>
    <xf numFmtId="0" fontId="23" fillId="5" borderId="38" xfId="0" applyFont="1" applyFill="1" applyBorder="1" applyAlignment="1" applyProtection="1">
      <alignment horizontal="center" vertical="center" wrapText="1"/>
      <protection locked="0"/>
    </xf>
    <xf numFmtId="0" fontId="23" fillId="5" borderId="39" xfId="0" applyFont="1" applyFill="1" applyBorder="1" applyAlignment="1" applyProtection="1">
      <alignment horizontal="center" vertical="center" wrapText="1"/>
      <protection locked="0"/>
    </xf>
    <xf numFmtId="0" fontId="23" fillId="5" borderId="40" xfId="0" applyFont="1" applyFill="1" applyBorder="1" applyAlignment="1" applyProtection="1">
      <alignment horizontal="center" vertical="center" wrapText="1"/>
      <protection locked="0"/>
    </xf>
    <xf numFmtId="0" fontId="23" fillId="6" borderId="57" xfId="0" applyFont="1" applyFill="1" applyBorder="1" applyAlignment="1" applyProtection="1">
      <alignment vertical="top" wrapText="1"/>
    </xf>
    <xf numFmtId="0" fontId="23" fillId="0" borderId="43" xfId="0" applyFont="1" applyFill="1" applyBorder="1" applyAlignment="1" applyProtection="1">
      <alignment vertical="top" wrapText="1"/>
    </xf>
    <xf numFmtId="0" fontId="23" fillId="8" borderId="43" xfId="0" applyFont="1" applyFill="1" applyBorder="1" applyAlignment="1" applyProtection="1">
      <alignment vertical="top" wrapText="1"/>
    </xf>
    <xf numFmtId="0" fontId="23" fillId="6" borderId="45" xfId="0" applyFont="1" applyFill="1" applyBorder="1" applyAlignment="1" applyProtection="1">
      <alignment vertical="top" wrapText="1"/>
    </xf>
    <xf numFmtId="0" fontId="23" fillId="0" borderId="0" xfId="0" applyFont="1" applyFill="1"/>
    <xf numFmtId="0" fontId="3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Protection="1">
      <protection locked="0"/>
    </xf>
    <xf numFmtId="0" fontId="19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6" fillId="0" borderId="0" xfId="0" applyFont="1" applyFill="1" applyProtection="1">
      <protection locked="0"/>
    </xf>
    <xf numFmtId="0" fontId="23" fillId="0" borderId="2" xfId="0" applyFont="1" applyFill="1" applyBorder="1" applyAlignment="1" applyProtection="1">
      <alignment horizontal="center" wrapText="1"/>
    </xf>
    <xf numFmtId="0" fontId="35" fillId="5" borderId="2" xfId="0" applyFont="1" applyFill="1" applyBorder="1" applyAlignment="1" applyProtection="1">
      <alignment horizontal="left" vertical="center" wrapText="1"/>
      <protection locked="0"/>
    </xf>
    <xf numFmtId="0" fontId="35" fillId="10" borderId="10" xfId="0" applyFont="1" applyFill="1" applyBorder="1" applyAlignment="1" applyProtection="1">
      <alignment horizontal="left" vertical="center" wrapText="1"/>
      <protection locked="0"/>
    </xf>
    <xf numFmtId="0" fontId="29" fillId="6" borderId="12" xfId="0" applyFont="1" applyFill="1" applyBorder="1"/>
    <xf numFmtId="0" fontId="29" fillId="6" borderId="29" xfId="0" applyFont="1" applyFill="1" applyBorder="1"/>
    <xf numFmtId="0" fontId="29" fillId="6" borderId="28" xfId="0" applyFont="1" applyFill="1" applyBorder="1"/>
    <xf numFmtId="0" fontId="29" fillId="0" borderId="0" xfId="0" applyFont="1" applyBorder="1"/>
    <xf numFmtId="0" fontId="29" fillId="0" borderId="17" xfId="0" applyFont="1" applyBorder="1"/>
    <xf numFmtId="4" fontId="29" fillId="0" borderId="0" xfId="0" applyNumberFormat="1" applyFont="1" applyBorder="1"/>
    <xf numFmtId="4" fontId="29" fillId="0" borderId="16" xfId="0" applyNumberFormat="1" applyFont="1" applyBorder="1"/>
    <xf numFmtId="0" fontId="29" fillId="0" borderId="44" xfId="0" applyFont="1" applyBorder="1"/>
    <xf numFmtId="0" fontId="29" fillId="0" borderId="22" xfId="0" applyFont="1" applyBorder="1"/>
    <xf numFmtId="4" fontId="29" fillId="0" borderId="44" xfId="0" applyNumberFormat="1" applyFont="1" applyBorder="1"/>
    <xf numFmtId="4" fontId="29" fillId="0" borderId="33" xfId="0" applyNumberFormat="1" applyFont="1" applyBorder="1"/>
    <xf numFmtId="0" fontId="23" fillId="8" borderId="44" xfId="0" applyFont="1" applyFill="1" applyBorder="1"/>
    <xf numFmtId="0" fontId="23" fillId="8" borderId="22" xfId="0" applyFont="1" applyFill="1" applyBorder="1"/>
    <xf numFmtId="4" fontId="23" fillId="8" borderId="44" xfId="0" applyNumberFormat="1" applyFont="1" applyFill="1" applyBorder="1"/>
    <xf numFmtId="4" fontId="23" fillId="8" borderId="33" xfId="0" applyNumberFormat="1" applyFont="1" applyFill="1" applyBorder="1"/>
    <xf numFmtId="0" fontId="35" fillId="5" borderId="2" xfId="0" applyFont="1" applyFill="1" applyBorder="1" applyAlignment="1" applyProtection="1">
      <alignment horizontal="left" vertical="center" wrapText="1"/>
    </xf>
    <xf numFmtId="0" fontId="35" fillId="5" borderId="9" xfId="0" applyFont="1" applyFill="1" applyBorder="1"/>
    <xf numFmtId="0" fontId="35" fillId="5" borderId="2" xfId="0" applyFont="1" applyFill="1" applyBorder="1"/>
    <xf numFmtId="4" fontId="35" fillId="5" borderId="9" xfId="0" applyNumberFormat="1" applyFont="1" applyFill="1" applyBorder="1"/>
    <xf numFmtId="4" fontId="35" fillId="5" borderId="8" xfId="0" applyNumberFormat="1" applyFont="1" applyFill="1" applyBorder="1"/>
    <xf numFmtId="4" fontId="35" fillId="5" borderId="2" xfId="0" applyNumberFormat="1" applyFont="1" applyFill="1" applyBorder="1"/>
    <xf numFmtId="0" fontId="29" fillId="6" borderId="44" xfId="0" applyFont="1" applyFill="1" applyBorder="1"/>
    <xf numFmtId="0" fontId="29" fillId="6" borderId="22" xfId="0" applyFont="1" applyFill="1" applyBorder="1"/>
    <xf numFmtId="4" fontId="29" fillId="6" borderId="44" xfId="0" applyNumberFormat="1" applyFont="1" applyFill="1" applyBorder="1"/>
    <xf numFmtId="4" fontId="29" fillId="6" borderId="33" xfId="0" applyNumberFormat="1" applyFont="1" applyFill="1" applyBorder="1"/>
    <xf numFmtId="0" fontId="29" fillId="0" borderId="15" xfId="0" applyFont="1" applyBorder="1"/>
    <xf numFmtId="0" fontId="29" fillId="0" borderId="19" xfId="0" applyFont="1" applyBorder="1"/>
    <xf numFmtId="4" fontId="29" fillId="0" borderId="15" xfId="0" applyNumberFormat="1" applyFont="1" applyBorder="1"/>
    <xf numFmtId="4" fontId="29" fillId="0" borderId="50" xfId="0" applyNumberFormat="1" applyFont="1" applyBorder="1"/>
    <xf numFmtId="0" fontId="19" fillId="8" borderId="51" xfId="0" applyFont="1" applyFill="1" applyBorder="1"/>
    <xf numFmtId="0" fontId="19" fillId="8" borderId="25" xfId="0" applyFont="1" applyFill="1" applyBorder="1"/>
    <xf numFmtId="4" fontId="19" fillId="8" borderId="51" xfId="0" applyNumberFormat="1" applyFont="1" applyFill="1" applyBorder="1"/>
    <xf numFmtId="4" fontId="19" fillId="8" borderId="23" xfId="0" applyNumberFormat="1" applyFont="1" applyFill="1" applyBorder="1"/>
    <xf numFmtId="9" fontId="26" fillId="5" borderId="2" xfId="0" applyNumberFormat="1" applyFont="1" applyFill="1" applyBorder="1" applyAlignment="1" applyProtection="1">
      <alignment horizontal="center" vertical="center" wrapText="1"/>
    </xf>
    <xf numFmtId="0" fontId="35" fillId="10" borderId="7" xfId="0" applyFont="1" applyFill="1" applyBorder="1" applyAlignment="1" applyProtection="1">
      <alignment horizontal="left" vertical="center" wrapText="1"/>
      <protection locked="0"/>
    </xf>
    <xf numFmtId="0" fontId="29" fillId="6" borderId="57" xfId="0" applyFont="1" applyFill="1" applyBorder="1"/>
    <xf numFmtId="4" fontId="29" fillId="0" borderId="6" xfId="0" applyNumberFormat="1" applyFont="1" applyBorder="1"/>
    <xf numFmtId="4" fontId="29" fillId="0" borderId="45" xfId="0" applyNumberFormat="1" applyFont="1" applyBorder="1"/>
    <xf numFmtId="4" fontId="23" fillId="8" borderId="45" xfId="0" applyNumberFormat="1" applyFont="1" applyFill="1" applyBorder="1"/>
    <xf numFmtId="4" fontId="29" fillId="6" borderId="45" xfId="0" applyNumberFormat="1" applyFont="1" applyFill="1" applyBorder="1"/>
    <xf numFmtId="4" fontId="29" fillId="0" borderId="63" xfId="0" applyNumberFormat="1" applyFont="1" applyBorder="1"/>
    <xf numFmtId="4" fontId="19" fillId="8" borderId="4" xfId="0" applyNumberFormat="1" applyFont="1" applyFill="1" applyBorder="1"/>
    <xf numFmtId="9" fontId="26" fillId="7" borderId="45" xfId="1" applyFont="1" applyFill="1" applyBorder="1" applyAlignment="1" applyProtection="1">
      <alignment horizontal="center" vertical="center" wrapText="1"/>
    </xf>
    <xf numFmtId="0" fontId="29" fillId="7" borderId="0" xfId="0" applyFont="1" applyFill="1"/>
    <xf numFmtId="0" fontId="29" fillId="7" borderId="0" xfId="0" applyFont="1" applyFill="1" applyAlignment="1">
      <alignment wrapText="1"/>
    </xf>
    <xf numFmtId="0" fontId="23" fillId="8" borderId="4" xfId="0" applyFont="1" applyFill="1" applyBorder="1" applyAlignment="1" applyProtection="1">
      <alignment horizontal="left" vertical="center" wrapText="1"/>
    </xf>
    <xf numFmtId="0" fontId="23" fillId="0" borderId="45" xfId="0" applyFont="1" applyFill="1" applyBorder="1" applyAlignment="1" applyProtection="1">
      <alignment vertical="top" wrapText="1"/>
    </xf>
    <xf numFmtId="0" fontId="23" fillId="8" borderId="6" xfId="0" applyFont="1" applyFill="1" applyBorder="1" applyAlignment="1" applyProtection="1">
      <alignment horizontal="left" vertical="center" wrapText="1"/>
    </xf>
    <xf numFmtId="4" fontId="19" fillId="8" borderId="0" xfId="0" applyNumberFormat="1" applyFont="1" applyFill="1" applyBorder="1"/>
    <xf numFmtId="4" fontId="19" fillId="8" borderId="16" xfId="0" applyNumberFormat="1" applyFont="1" applyFill="1" applyBorder="1"/>
    <xf numFmtId="4" fontId="19" fillId="8" borderId="6" xfId="0" applyNumberFormat="1" applyFont="1" applyFill="1" applyBorder="1"/>
    <xf numFmtId="0" fontId="23" fillId="0" borderId="21" xfId="0" applyFont="1" applyFill="1" applyBorder="1" applyAlignment="1" applyProtection="1">
      <alignment vertical="top" wrapText="1"/>
    </xf>
    <xf numFmtId="0" fontId="29" fillId="0" borderId="49" xfId="0" applyFont="1" applyBorder="1"/>
    <xf numFmtId="0" fontId="23" fillId="8" borderId="42" xfId="0" applyFont="1" applyFill="1" applyBorder="1" applyAlignment="1" applyProtection="1">
      <alignment horizontal="left" vertical="center" wrapText="1"/>
    </xf>
    <xf numFmtId="0" fontId="19" fillId="8" borderId="64" xfId="0" applyFont="1" applyFill="1" applyBorder="1"/>
    <xf numFmtId="0" fontId="19" fillId="8" borderId="22" xfId="0" applyFont="1" applyFill="1" applyBorder="1"/>
    <xf numFmtId="4" fontId="19" fillId="8" borderId="22" xfId="0" applyNumberFormat="1" applyFont="1" applyFill="1" applyBorder="1"/>
    <xf numFmtId="4" fontId="19" fillId="8" borderId="45" xfId="0" applyNumberFormat="1" applyFont="1" applyFill="1" applyBorder="1"/>
    <xf numFmtId="4" fontId="29" fillId="6" borderId="14" xfId="0" applyNumberFormat="1" applyFont="1" applyFill="1" applyBorder="1"/>
    <xf numFmtId="4" fontId="29" fillId="6" borderId="50" xfId="0" applyNumberFormat="1" applyFont="1" applyFill="1" applyBorder="1"/>
    <xf numFmtId="4" fontId="29" fillId="6" borderId="63" xfId="0" applyNumberFormat="1" applyFont="1" applyFill="1" applyBorder="1"/>
    <xf numFmtId="0" fontId="23" fillId="6" borderId="63" xfId="0" applyFont="1" applyFill="1" applyBorder="1" applyAlignment="1" applyProtection="1">
      <alignment vertical="top" wrapText="1"/>
    </xf>
    <xf numFmtId="0" fontId="29" fillId="6" borderId="15" xfId="0" applyFont="1" applyFill="1" applyBorder="1"/>
    <xf numFmtId="0" fontId="29" fillId="6" borderId="19" xfId="0" applyFont="1" applyFill="1" applyBorder="1"/>
    <xf numFmtId="4" fontId="29" fillId="6" borderId="15" xfId="0" applyNumberFormat="1" applyFont="1" applyFill="1" applyBorder="1"/>
    <xf numFmtId="0" fontId="23" fillId="8" borderId="45" xfId="0" applyFont="1" applyFill="1" applyBorder="1" applyAlignment="1" applyProtection="1">
      <alignment horizontal="left" vertical="center" wrapText="1"/>
    </xf>
    <xf numFmtId="0" fontId="19" fillId="8" borderId="44" xfId="0" applyFont="1" applyFill="1" applyBorder="1"/>
    <xf numFmtId="4" fontId="19" fillId="8" borderId="44" xfId="0" applyNumberFormat="1" applyFont="1" applyFill="1" applyBorder="1"/>
    <xf numFmtId="0" fontId="19" fillId="8" borderId="35" xfId="0" applyFont="1" applyFill="1" applyBorder="1"/>
    <xf numFmtId="0" fontId="19" fillId="8" borderId="65" xfId="0" applyFont="1" applyFill="1" applyBorder="1"/>
    <xf numFmtId="4" fontId="19" fillId="8" borderId="35" xfId="0" applyNumberFormat="1" applyFont="1" applyFill="1" applyBorder="1"/>
    <xf numFmtId="4" fontId="19" fillId="8" borderId="43" xfId="0" applyNumberFormat="1" applyFont="1" applyFill="1" applyBorder="1"/>
    <xf numFmtId="0" fontId="29" fillId="6" borderId="50" xfId="0" applyFont="1" applyFill="1" applyBorder="1"/>
    <xf numFmtId="4" fontId="29" fillId="6" borderId="19" xfId="0" applyNumberFormat="1" applyFont="1" applyFill="1" applyBorder="1"/>
    <xf numFmtId="0" fontId="23" fillId="0" borderId="2" xfId="0" applyFont="1" applyFill="1" applyBorder="1" applyAlignment="1" applyProtection="1">
      <alignment horizontal="left" vertical="center" wrapText="1"/>
    </xf>
    <xf numFmtId="0" fontId="19" fillId="0" borderId="9" xfId="0" applyFont="1" applyFill="1" applyBorder="1"/>
    <xf numFmtId="0" fontId="19" fillId="0" borderId="38" xfId="0" applyFont="1" applyFill="1" applyBorder="1"/>
    <xf numFmtId="4" fontId="19" fillId="0" borderId="38" xfId="0" applyNumberFormat="1" applyFont="1" applyFill="1" applyBorder="1"/>
    <xf numFmtId="4" fontId="19" fillId="0" borderId="40" xfId="0" applyNumberFormat="1" applyFont="1" applyFill="1" applyBorder="1"/>
    <xf numFmtId="4" fontId="19" fillId="0" borderId="2" xfId="0" applyNumberFormat="1" applyFont="1" applyFill="1" applyBorder="1"/>
    <xf numFmtId="4" fontId="29" fillId="6" borderId="21" xfId="0" applyNumberFormat="1" applyFont="1" applyFill="1" applyBorder="1"/>
    <xf numFmtId="0" fontId="21" fillId="0" borderId="0" xfId="0" applyFont="1" applyBorder="1" applyAlignment="1" applyProtection="1">
      <protection locked="0"/>
    </xf>
    <xf numFmtId="0" fontId="30" fillId="0" borderId="0" xfId="0" applyFont="1" applyBorder="1" applyProtection="1">
      <protection locked="0"/>
    </xf>
    <xf numFmtId="0" fontId="36" fillId="0" borderId="0" xfId="0" applyFont="1" applyFill="1" applyAlignment="1" applyProtection="1">
      <alignment wrapText="1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Fill="1"/>
    <xf numFmtId="0" fontId="21" fillId="0" borderId="52" xfId="0" applyFont="1" applyFill="1" applyBorder="1" applyAlignment="1" applyProtection="1">
      <alignment horizontal="left" vertical="center" wrapText="1"/>
      <protection locked="0"/>
    </xf>
    <xf numFmtId="0" fontId="21" fillId="0" borderId="4" xfId="0" applyFont="1" applyBorder="1" applyAlignment="1" applyProtection="1">
      <alignment horizontal="center" vertical="center" wrapText="1"/>
      <protection locked="0"/>
    </xf>
    <xf numFmtId="0" fontId="21" fillId="6" borderId="41" xfId="0" applyFont="1" applyFill="1" applyBorder="1" applyAlignment="1" applyProtection="1">
      <alignment vertical="top" wrapText="1"/>
    </xf>
    <xf numFmtId="4" fontId="21" fillId="6" borderId="54" xfId="0" applyNumberFormat="1" applyFont="1" applyFill="1" applyBorder="1" applyAlignment="1" applyProtection="1">
      <alignment horizontal="right" wrapText="1"/>
    </xf>
    <xf numFmtId="0" fontId="30" fillId="0" borderId="0" xfId="0" applyFont="1" applyAlignment="1" applyProtection="1">
      <alignment horizontal="center" vertical="center"/>
      <protection locked="0"/>
    </xf>
    <xf numFmtId="0" fontId="21" fillId="8" borderId="34" xfId="0" applyFont="1" applyFill="1" applyBorder="1" applyAlignment="1" applyProtection="1">
      <alignment vertical="top" wrapText="1"/>
    </xf>
    <xf numFmtId="4" fontId="21" fillId="8" borderId="56" xfId="0" applyNumberFormat="1" applyFont="1" applyFill="1" applyBorder="1" applyAlignment="1" applyProtection="1">
      <alignment horizontal="right" wrapText="1"/>
    </xf>
    <xf numFmtId="0" fontId="21" fillId="8" borderId="46" xfId="0" applyFont="1" applyFill="1" applyBorder="1" applyAlignment="1" applyProtection="1">
      <alignment vertical="top" wrapText="1"/>
    </xf>
    <xf numFmtId="4" fontId="21" fillId="8" borderId="55" xfId="0" applyNumberFormat="1" applyFont="1" applyFill="1" applyBorder="1" applyAlignment="1" applyProtection="1">
      <alignment horizontal="right" wrapText="1"/>
    </xf>
    <xf numFmtId="0" fontId="30" fillId="0" borderId="0" xfId="0" applyFont="1" applyFill="1" applyProtection="1">
      <protection locked="0"/>
    </xf>
    <xf numFmtId="0" fontId="21" fillId="6" borderId="26" xfId="0" applyFont="1" applyFill="1" applyBorder="1" applyAlignment="1" applyProtection="1">
      <alignment horizontal="justify" vertical="top" wrapText="1"/>
    </xf>
    <xf numFmtId="4" fontId="21" fillId="6" borderId="54" xfId="0" applyNumberFormat="1" applyFont="1" applyFill="1" applyBorder="1" applyAlignment="1" applyProtection="1">
      <alignment horizontal="right" wrapText="1"/>
      <protection locked="0"/>
    </xf>
    <xf numFmtId="4" fontId="21" fillId="8" borderId="53" xfId="0" applyNumberFormat="1" applyFont="1" applyFill="1" applyBorder="1" applyAlignment="1" applyProtection="1">
      <alignment horizontal="right" wrapText="1"/>
    </xf>
    <xf numFmtId="0" fontId="21" fillId="6" borderId="34" xfId="0" applyFont="1" applyFill="1" applyBorder="1" applyAlignment="1" applyProtection="1">
      <alignment vertical="top" wrapText="1"/>
    </xf>
    <xf numFmtId="4" fontId="21" fillId="6" borderId="53" xfId="0" applyNumberFormat="1" applyFont="1" applyFill="1" applyBorder="1" applyAlignment="1" applyProtection="1">
      <alignment horizontal="right" wrapText="1"/>
    </xf>
    <xf numFmtId="0" fontId="21" fillId="8" borderId="32" xfId="0" applyFont="1" applyFill="1" applyBorder="1" applyAlignment="1" applyProtection="1">
      <alignment vertical="top" wrapText="1"/>
    </xf>
    <xf numFmtId="0" fontId="21" fillId="9" borderId="8" xfId="0" applyFont="1" applyFill="1" applyBorder="1" applyAlignment="1" applyProtection="1">
      <alignment horizontal="left" vertical="center" wrapText="1"/>
    </xf>
    <xf numFmtId="4" fontId="21" fillId="9" borderId="2" xfId="0" applyNumberFormat="1" applyFont="1" applyFill="1" applyBorder="1" applyAlignment="1" applyProtection="1">
      <alignment horizontal="right" wrapText="1"/>
    </xf>
    <xf numFmtId="0" fontId="21" fillId="13" borderId="8" xfId="0" applyFont="1" applyFill="1" applyBorder="1" applyAlignment="1" applyProtection="1">
      <alignment horizontal="left" vertical="center" wrapText="1"/>
    </xf>
    <xf numFmtId="4" fontId="21" fillId="13" borderId="2" xfId="0" applyNumberFormat="1" applyFont="1" applyFill="1" applyBorder="1" applyAlignment="1" applyProtection="1">
      <alignment horizontal="right" wrapText="1"/>
    </xf>
    <xf numFmtId="0" fontId="37" fillId="0" borderId="0" xfId="0" applyFont="1" applyAlignment="1">
      <alignment vertical="center"/>
    </xf>
    <xf numFmtId="0" fontId="21" fillId="0" borderId="66" xfId="0" applyFont="1" applyBorder="1" applyAlignment="1" applyProtection="1">
      <alignment horizontal="center" vertical="center" wrapText="1"/>
      <protection locked="0"/>
    </xf>
    <xf numFmtId="4" fontId="21" fillId="6" borderId="67" xfId="0" applyNumberFormat="1" applyFont="1" applyFill="1" applyBorder="1" applyAlignment="1" applyProtection="1">
      <alignment horizontal="right" wrapText="1"/>
    </xf>
    <xf numFmtId="0" fontId="21" fillId="0" borderId="0" xfId="0" applyFont="1" applyProtection="1">
      <protection locked="0"/>
    </xf>
    <xf numFmtId="0" fontId="21" fillId="8" borderId="45" xfId="0" applyFont="1" applyFill="1" applyBorder="1" applyAlignment="1" applyProtection="1">
      <alignment vertical="top" wrapText="1"/>
    </xf>
    <xf numFmtId="4" fontId="21" fillId="8" borderId="69" xfId="0" applyNumberFormat="1" applyFont="1" applyFill="1" applyBorder="1" applyAlignment="1" applyProtection="1">
      <alignment horizontal="right" wrapText="1"/>
    </xf>
    <xf numFmtId="4" fontId="21" fillId="6" borderId="68" xfId="0" applyNumberFormat="1" applyFont="1" applyFill="1" applyBorder="1" applyAlignment="1" applyProtection="1">
      <alignment horizontal="right" wrapText="1"/>
    </xf>
    <xf numFmtId="0" fontId="18" fillId="0" borderId="0" xfId="0" applyFont="1" applyAlignment="1">
      <alignment vertical="center" wrapText="1"/>
    </xf>
    <xf numFmtId="4" fontId="19" fillId="8" borderId="20" xfId="0" applyNumberFormat="1" applyFont="1" applyFill="1" applyBorder="1"/>
    <xf numFmtId="0" fontId="23" fillId="5" borderId="9" xfId="0" applyFont="1" applyFill="1" applyBorder="1" applyAlignment="1" applyProtection="1">
      <alignment horizontal="center" vertical="center" wrapText="1"/>
      <protection locked="0"/>
    </xf>
    <xf numFmtId="0" fontId="35" fillId="10" borderId="70" xfId="0" applyFont="1" applyFill="1" applyBorder="1" applyAlignment="1" applyProtection="1">
      <alignment horizontal="left" vertical="center" wrapText="1"/>
      <protection locked="0"/>
    </xf>
    <xf numFmtId="4" fontId="19" fillId="8" borderId="71" xfId="0" applyNumberFormat="1" applyFont="1" applyFill="1" applyBorder="1"/>
    <xf numFmtId="4" fontId="19" fillId="0" borderId="9" xfId="0" applyNumberFormat="1" applyFont="1" applyFill="1" applyBorder="1"/>
    <xf numFmtId="4" fontId="19" fillId="8" borderId="72" xfId="0" applyNumberFormat="1" applyFont="1" applyFill="1" applyBorder="1"/>
    <xf numFmtId="4" fontId="29" fillId="6" borderId="72" xfId="0" applyNumberFormat="1" applyFont="1" applyFill="1" applyBorder="1"/>
    <xf numFmtId="0" fontId="23" fillId="5" borderId="2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3" fillId="16" borderId="0" xfId="0" applyFont="1" applyFill="1" applyBorder="1" applyAlignment="1" applyProtection="1">
      <alignment horizontal="center" vertical="center" wrapText="1"/>
      <protection locked="0"/>
    </xf>
    <xf numFmtId="0" fontId="23" fillId="16" borderId="35" xfId="0" applyNumberFormat="1" applyFont="1" applyFill="1" applyBorder="1" applyAlignment="1" applyProtection="1">
      <alignment horizontal="center" vertical="center" wrapText="1"/>
    </xf>
    <xf numFmtId="0" fontId="23" fillId="16" borderId="45" xfId="0" applyNumberFormat="1" applyFont="1" applyFill="1" applyBorder="1" applyAlignment="1" applyProtection="1">
      <alignment horizontal="center" vertical="center" wrapText="1"/>
    </xf>
    <xf numFmtId="0" fontId="23" fillId="16" borderId="6" xfId="0" applyNumberFormat="1" applyFont="1" applyFill="1" applyBorder="1" applyAlignment="1" applyProtection="1">
      <alignment horizontal="center" vertical="center" wrapText="1"/>
    </xf>
    <xf numFmtId="9" fontId="26" fillId="16" borderId="6" xfId="0" applyNumberFormat="1" applyFont="1" applyFill="1" applyBorder="1" applyAlignment="1" applyProtection="1">
      <alignment horizontal="center" vertical="center" wrapText="1"/>
    </xf>
    <xf numFmtId="9" fontId="26" fillId="16" borderId="16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35" xfId="0" applyNumberFormat="1" applyFont="1" applyFill="1" applyBorder="1" applyAlignment="1" applyProtection="1">
      <alignment horizontal="center" vertical="center" wrapText="1"/>
    </xf>
    <xf numFmtId="0" fontId="23" fillId="2" borderId="45" xfId="0" applyNumberFormat="1" applyFont="1" applyFill="1" applyBorder="1" applyAlignment="1" applyProtection="1">
      <alignment horizontal="center" vertical="center" wrapText="1"/>
    </xf>
    <xf numFmtId="9" fontId="26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6" xfId="0" applyNumberFormat="1" applyFont="1" applyFill="1" applyBorder="1" applyAlignment="1" applyProtection="1">
      <alignment horizontal="center" vertical="center" wrapText="1"/>
    </xf>
    <xf numFmtId="9" fontId="26" fillId="2" borderId="6" xfId="0" applyNumberFormat="1" applyFont="1" applyFill="1" applyBorder="1" applyAlignment="1" applyProtection="1">
      <alignment horizontal="center" vertical="center" wrapText="1"/>
    </xf>
    <xf numFmtId="0" fontId="29" fillId="6" borderId="48" xfId="0" applyFont="1" applyFill="1" applyBorder="1"/>
    <xf numFmtId="4" fontId="29" fillId="0" borderId="21" xfId="0" applyNumberFormat="1" applyFont="1" applyBorder="1"/>
    <xf numFmtId="4" fontId="29" fillId="0" borderId="22" xfId="0" applyNumberFormat="1" applyFont="1" applyBorder="1"/>
    <xf numFmtId="4" fontId="23" fillId="8" borderId="21" xfId="0" applyNumberFormat="1" applyFont="1" applyFill="1" applyBorder="1"/>
    <xf numFmtId="4" fontId="29" fillId="0" borderId="17" xfId="0" applyNumberFormat="1" applyFont="1" applyBorder="1"/>
    <xf numFmtId="4" fontId="19" fillId="8" borderId="65" xfId="0" applyNumberFormat="1" applyFont="1" applyFill="1" applyBorder="1"/>
    <xf numFmtId="4" fontId="29" fillId="0" borderId="19" xfId="0" applyNumberFormat="1" applyFont="1" applyBorder="1"/>
    <xf numFmtId="4" fontId="29" fillId="0" borderId="49" xfId="0" applyNumberFormat="1" applyFont="1" applyBorder="1"/>
    <xf numFmtId="4" fontId="19" fillId="8" borderId="24" xfId="0" applyNumberFormat="1" applyFont="1" applyFill="1" applyBorder="1"/>
    <xf numFmtId="4" fontId="35" fillId="5" borderId="37" xfId="0" applyNumberFormat="1" applyFont="1" applyFill="1" applyBorder="1"/>
    <xf numFmtId="0" fontId="21" fillId="2" borderId="10" xfId="0" applyFont="1" applyFill="1" applyBorder="1" applyAlignment="1" applyProtection="1">
      <alignment horizontal="center" vertical="center" wrapText="1"/>
      <protection locked="0"/>
    </xf>
    <xf numFmtId="0" fontId="21" fillId="2" borderId="7" xfId="0" applyFont="1" applyFill="1" applyBorder="1" applyAlignment="1" applyProtection="1">
      <alignment horizontal="center" vertical="center" wrapText="1"/>
      <protection locked="0"/>
    </xf>
    <xf numFmtId="0" fontId="21" fillId="2" borderId="2" xfId="0" applyFont="1" applyFill="1" applyBorder="1" applyAlignment="1" applyProtection="1">
      <alignment horizontal="center" vertical="center" wrapText="1"/>
      <protection locked="0"/>
    </xf>
    <xf numFmtId="0" fontId="21" fillId="16" borderId="10" xfId="0" applyFont="1" applyFill="1" applyBorder="1" applyAlignment="1" applyProtection="1">
      <alignment horizontal="center" vertical="center" wrapText="1"/>
      <protection locked="0"/>
    </xf>
    <xf numFmtId="0" fontId="21" fillId="16" borderId="7" xfId="0" applyFont="1" applyFill="1" applyBorder="1" applyAlignment="1" applyProtection="1">
      <alignment horizontal="center" vertical="center" wrapText="1"/>
      <protection locked="0"/>
    </xf>
    <xf numFmtId="0" fontId="21" fillId="16" borderId="2" xfId="0" applyFont="1" applyFill="1" applyBorder="1" applyAlignment="1" applyProtection="1">
      <alignment horizontal="center" vertical="center" wrapText="1"/>
      <protection locked="0"/>
    </xf>
    <xf numFmtId="0" fontId="22" fillId="7" borderId="8" xfId="0" applyFont="1" applyFill="1" applyBorder="1" applyAlignment="1" applyProtection="1">
      <alignment horizontal="left" vertical="center"/>
      <protection locked="0"/>
    </xf>
    <xf numFmtId="164" fontId="22" fillId="7" borderId="2" xfId="0" applyNumberFormat="1" applyFont="1" applyFill="1" applyBorder="1" applyAlignment="1" applyProtection="1">
      <alignment horizontal="right" vertical="center"/>
      <protection locked="0"/>
    </xf>
    <xf numFmtId="0" fontId="38" fillId="0" borderId="0" xfId="0" applyFont="1" applyAlignment="1" applyProtection="1">
      <alignment horizontal="right" vertical="center"/>
      <protection locked="0"/>
    </xf>
    <xf numFmtId="9" fontId="26" fillId="2" borderId="45" xfId="1" applyFont="1" applyFill="1" applyBorder="1" applyAlignment="1" applyProtection="1">
      <alignment horizontal="center" vertical="center" wrapText="1"/>
    </xf>
    <xf numFmtId="9" fontId="26" fillId="7" borderId="16" xfId="0" applyNumberFormat="1" applyFont="1" applyFill="1" applyBorder="1" applyAlignment="1" applyProtection="1">
      <alignment horizontal="center" vertical="center" wrapText="1"/>
      <protection locked="0"/>
    </xf>
    <xf numFmtId="9" fontId="26" fillId="14" borderId="45" xfId="1" applyFont="1" applyFill="1" applyBorder="1" applyAlignment="1" applyProtection="1">
      <alignment horizontal="center" vertical="center" wrapText="1"/>
    </xf>
    <xf numFmtId="0" fontId="23" fillId="7" borderId="35" xfId="0" applyNumberFormat="1" applyFont="1" applyFill="1" applyBorder="1" applyAlignment="1" applyProtection="1">
      <alignment horizontal="center" vertical="center" wrapText="1"/>
    </xf>
    <xf numFmtId="0" fontId="23" fillId="7" borderId="45" xfId="0" applyNumberFormat="1" applyFont="1" applyFill="1" applyBorder="1" applyAlignment="1" applyProtection="1">
      <alignment horizontal="center" vertical="center" wrapText="1"/>
    </xf>
    <xf numFmtId="0" fontId="23" fillId="7" borderId="6" xfId="0" applyNumberFormat="1" applyFont="1" applyFill="1" applyBorder="1" applyAlignment="1" applyProtection="1">
      <alignment horizontal="center" vertical="center" wrapText="1"/>
    </xf>
    <xf numFmtId="9" fontId="26" fillId="7" borderId="6" xfId="0" applyNumberFormat="1" applyFont="1" applyFill="1" applyBorder="1" applyAlignment="1" applyProtection="1">
      <alignment horizontal="center" vertical="center" wrapText="1"/>
    </xf>
    <xf numFmtId="4" fontId="9" fillId="12" borderId="3" xfId="0" applyNumberFormat="1" applyFont="1" applyFill="1" applyBorder="1" applyAlignment="1" applyProtection="1">
      <alignment horizontal="right" vertical="center" wrapText="1"/>
    </xf>
    <xf numFmtId="4" fontId="15" fillId="0" borderId="19" xfId="0" applyNumberFormat="1" applyFont="1" applyBorder="1" applyAlignment="1" applyProtection="1">
      <alignment horizontal="right" vertical="center" wrapText="1"/>
      <protection locked="0"/>
    </xf>
    <xf numFmtId="4" fontId="9" fillId="12" borderId="40" xfId="0" applyNumberFormat="1" applyFont="1" applyFill="1" applyBorder="1" applyAlignment="1" applyProtection="1">
      <alignment horizontal="right" vertical="center" wrapText="1"/>
    </xf>
    <xf numFmtId="0" fontId="14" fillId="14" borderId="29" xfId="0" applyFont="1" applyFill="1" applyBorder="1" applyAlignment="1" applyProtection="1">
      <alignment horizontal="center" vertical="center" wrapText="1"/>
      <protection locked="0"/>
    </xf>
    <xf numFmtId="4" fontId="14" fillId="14" borderId="22" xfId="0" applyNumberFormat="1" applyFont="1" applyFill="1" applyBorder="1" applyAlignment="1" applyProtection="1">
      <alignment horizontal="right" vertical="center" wrapText="1"/>
      <protection locked="0"/>
    </xf>
    <xf numFmtId="4" fontId="15" fillId="14" borderId="22" xfId="0" applyNumberFormat="1" applyFont="1" applyFill="1" applyBorder="1" applyAlignment="1" applyProtection="1">
      <alignment horizontal="right" vertical="center" wrapText="1"/>
      <protection locked="0"/>
    </xf>
    <xf numFmtId="4" fontId="15" fillId="14" borderId="22" xfId="0" applyNumberFormat="1" applyFont="1" applyFill="1" applyBorder="1" applyAlignment="1" applyProtection="1">
      <alignment horizontal="right" vertical="center" wrapText="1"/>
    </xf>
    <xf numFmtId="0" fontId="14" fillId="14" borderId="73" xfId="0" applyFont="1" applyFill="1" applyBorder="1" applyAlignment="1" applyProtection="1">
      <alignment horizontal="center" vertical="center" wrapText="1"/>
      <protection locked="0"/>
    </xf>
    <xf numFmtId="4" fontId="15" fillId="14" borderId="74" xfId="0" applyNumberFormat="1" applyFont="1" applyFill="1" applyBorder="1" applyAlignment="1" applyProtection="1">
      <alignment horizontal="right" vertical="center" wrapText="1"/>
      <protection locked="0"/>
    </xf>
    <xf numFmtId="0" fontId="21" fillId="7" borderId="10" xfId="0" applyFont="1" applyFill="1" applyBorder="1" applyAlignment="1" applyProtection="1">
      <alignment horizontal="center" vertical="center" wrapText="1"/>
      <protection locked="0"/>
    </xf>
    <xf numFmtId="0" fontId="21" fillId="7" borderId="2" xfId="0" applyFont="1" applyFill="1" applyBorder="1" applyAlignment="1" applyProtection="1">
      <alignment horizontal="center" vertical="center" wrapText="1"/>
      <protection locked="0"/>
    </xf>
    <xf numFmtId="0" fontId="21" fillId="7" borderId="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left" vertical="center" wrapText="1"/>
      <protection locked="0"/>
    </xf>
    <xf numFmtId="0" fontId="23" fillId="15" borderId="46" xfId="0" applyFont="1" applyFill="1" applyBorder="1" applyAlignment="1" applyProtection="1">
      <alignment vertical="top" wrapText="1"/>
    </xf>
    <xf numFmtId="1" fontId="25" fillId="15" borderId="61" xfId="0" applyNumberFormat="1" applyFont="1" applyFill="1" applyBorder="1" applyAlignment="1" applyProtection="1">
      <alignment horizontal="right" wrapText="1"/>
    </xf>
    <xf numFmtId="1" fontId="25" fillId="15" borderId="47" xfId="0" applyNumberFormat="1" applyFont="1" applyFill="1" applyBorder="1" applyAlignment="1" applyProtection="1">
      <alignment horizontal="right" wrapText="1"/>
    </xf>
    <xf numFmtId="4" fontId="25" fillId="15" borderId="62" xfId="0" applyNumberFormat="1" applyFont="1" applyFill="1" applyBorder="1" applyAlignment="1" applyProtection="1">
      <alignment horizontal="right" wrapText="1"/>
    </xf>
    <xf numFmtId="0" fontId="39" fillId="0" borderId="0" xfId="0" applyFont="1" applyAlignment="1">
      <alignment wrapText="1"/>
    </xf>
    <xf numFmtId="0" fontId="3" fillId="11" borderId="0" xfId="0" applyFont="1" applyFill="1" applyAlignment="1">
      <alignment vertical="top" wrapText="1"/>
    </xf>
    <xf numFmtId="9" fontId="25" fillId="11" borderId="51" xfId="0" applyNumberFormat="1" applyFont="1" applyFill="1" applyBorder="1" applyAlignment="1">
      <alignment horizontal="center" vertical="center" wrapText="1"/>
    </xf>
    <xf numFmtId="9" fontId="25" fillId="14" borderId="7" xfId="0" applyNumberFormat="1" applyFont="1" applyFill="1" applyBorder="1" applyAlignment="1">
      <alignment horizontal="center" vertical="center" wrapText="1"/>
    </xf>
    <xf numFmtId="9" fontId="25" fillId="14" borderId="4" xfId="0" applyNumberFormat="1" applyFont="1" applyFill="1" applyBorder="1" applyAlignment="1">
      <alignment horizontal="center" vertical="center" wrapText="1"/>
    </xf>
    <xf numFmtId="9" fontId="25" fillId="14" borderId="10" xfId="0" applyNumberFormat="1" applyFont="1" applyFill="1" applyBorder="1" applyAlignment="1">
      <alignment horizontal="center" vertical="center" wrapText="1"/>
    </xf>
    <xf numFmtId="9" fontId="25" fillId="14" borderId="52" xfId="0" applyNumberFormat="1" applyFont="1" applyFill="1" applyBorder="1" applyAlignment="1">
      <alignment horizontal="center" vertical="center" wrapText="1"/>
    </xf>
    <xf numFmtId="0" fontId="23" fillId="16" borderId="36" xfId="0" applyFont="1" applyFill="1" applyBorder="1" applyAlignment="1" applyProtection="1">
      <alignment horizontal="center" vertical="center" wrapText="1"/>
      <protection locked="0"/>
    </xf>
    <xf numFmtId="0" fontId="23" fillId="16" borderId="73" xfId="0" applyFont="1" applyFill="1" applyBorder="1" applyAlignment="1" applyProtection="1">
      <alignment horizontal="center" vertical="center" wrapText="1"/>
      <protection locked="0"/>
    </xf>
    <xf numFmtId="0" fontId="23" fillId="4" borderId="8" xfId="0" applyFont="1" applyFill="1" applyBorder="1" applyAlignment="1" applyProtection="1">
      <alignment horizontal="center"/>
      <protection locked="0"/>
    </xf>
    <xf numFmtId="0" fontId="23" fillId="4" borderId="9" xfId="0" applyFont="1" applyFill="1" applyBorder="1" applyAlignment="1" applyProtection="1">
      <alignment horizontal="center"/>
      <protection locked="0"/>
    </xf>
    <xf numFmtId="0" fontId="23" fillId="4" borderId="3" xfId="0" applyFont="1" applyFill="1" applyBorder="1" applyAlignment="1" applyProtection="1">
      <alignment horizontal="center"/>
      <protection locked="0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31" xfId="0" applyFont="1" applyBorder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3" fillId="0" borderId="17" xfId="0" applyFont="1" applyBorder="1" applyAlignment="1" applyProtection="1">
      <alignment horizontal="center" vertical="center" wrapText="1"/>
      <protection locked="0"/>
    </xf>
    <xf numFmtId="0" fontId="23" fillId="0" borderId="25" xfId="0" applyFont="1" applyBorder="1" applyAlignment="1" applyProtection="1">
      <alignment horizontal="center" vertical="center" wrapText="1"/>
      <protection locked="0"/>
    </xf>
    <xf numFmtId="0" fontId="23" fillId="0" borderId="30" xfId="0" applyFont="1" applyBorder="1" applyAlignment="1" applyProtection="1">
      <alignment horizontal="center" vertical="center" wrapText="1"/>
      <protection locked="0"/>
    </xf>
    <xf numFmtId="0" fontId="23" fillId="0" borderId="18" xfId="0" applyFont="1" applyBorder="1" applyAlignment="1" applyProtection="1">
      <alignment horizontal="center" vertical="center" wrapText="1"/>
      <protection locked="0"/>
    </xf>
    <xf numFmtId="0" fontId="23" fillId="0" borderId="58" xfId="0" applyFont="1" applyBorder="1" applyAlignment="1" applyProtection="1">
      <alignment horizontal="center" vertical="center" wrapText="1"/>
      <protection locked="0"/>
    </xf>
    <xf numFmtId="0" fontId="23" fillId="16" borderId="70" xfId="0" applyFont="1" applyFill="1" applyBorder="1" applyAlignment="1" applyProtection="1">
      <alignment horizontal="center" vertical="center" wrapText="1"/>
      <protection locked="0"/>
    </xf>
    <xf numFmtId="0" fontId="23" fillId="16" borderId="0" xfId="0" applyFont="1" applyFill="1" applyBorder="1" applyAlignment="1" applyProtection="1">
      <alignment horizontal="center" vertical="center" wrapText="1"/>
      <protection locked="0"/>
    </xf>
    <xf numFmtId="0" fontId="23" fillId="2" borderId="7" xfId="0" applyFont="1" applyFill="1" applyBorder="1" applyAlignment="1" applyProtection="1">
      <alignment horizontal="center" vertical="center" wrapText="1"/>
      <protection locked="0"/>
    </xf>
    <xf numFmtId="0" fontId="23" fillId="2" borderId="6" xfId="0" applyFont="1" applyFill="1" applyBorder="1" applyAlignment="1" applyProtection="1">
      <alignment horizontal="center" vertical="center" wrapText="1"/>
      <protection locked="0"/>
    </xf>
    <xf numFmtId="0" fontId="23" fillId="2" borderId="36" xfId="0" applyFont="1" applyFill="1" applyBorder="1" applyAlignment="1" applyProtection="1">
      <alignment horizontal="center" vertical="center" wrapText="1"/>
      <protection locked="0"/>
    </xf>
    <xf numFmtId="0" fontId="23" fillId="2" borderId="73" xfId="0" applyFont="1" applyFill="1" applyBorder="1" applyAlignment="1" applyProtection="1">
      <alignment horizontal="center" vertical="center" wrapText="1"/>
      <protection locked="0"/>
    </xf>
    <xf numFmtId="4" fontId="5" fillId="11" borderId="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/>
    <xf numFmtId="0" fontId="12" fillId="7" borderId="0" xfId="0" applyFont="1" applyFill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/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center" wrapText="1"/>
      <protection locked="0"/>
    </xf>
    <xf numFmtId="0" fontId="21" fillId="2" borderId="4" xfId="0" applyFont="1" applyFill="1" applyBorder="1" applyAlignment="1" applyProtection="1">
      <alignment horizontal="center" vertical="center" wrapText="1"/>
      <protection locked="0"/>
    </xf>
    <xf numFmtId="0" fontId="21" fillId="0" borderId="7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1" fillId="16" borderId="7" xfId="0" applyFont="1" applyFill="1" applyBorder="1" applyAlignment="1" applyProtection="1">
      <alignment horizontal="center" vertical="center" wrapText="1"/>
      <protection locked="0"/>
    </xf>
    <xf numFmtId="0" fontId="21" fillId="16" borderId="4" xfId="0" applyFont="1" applyFill="1" applyBorder="1" applyAlignment="1" applyProtection="1">
      <alignment horizontal="center" vertical="center" wrapText="1"/>
      <protection locked="0"/>
    </xf>
    <xf numFmtId="0" fontId="22" fillId="0" borderId="9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right"/>
      <protection locked="0"/>
    </xf>
    <xf numFmtId="0" fontId="18" fillId="0" borderId="0" xfId="0" applyFont="1" applyFill="1" applyAlignment="1">
      <alignment horizontal="right"/>
    </xf>
    <xf numFmtId="0" fontId="2" fillId="0" borderId="0" xfId="0" applyFont="1" applyFill="1"/>
    <xf numFmtId="0" fontId="25" fillId="0" borderId="0" xfId="0" applyFont="1" applyFill="1" applyAlignment="1" applyProtection="1">
      <alignment horizontal="right"/>
      <protection locked="0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66675</xdr:rowOff>
    </xdr:from>
    <xdr:to>
      <xdr:col>0</xdr:col>
      <xdr:colOff>6646333</xdr:colOff>
      <xdr:row>33</xdr:row>
      <xdr:rowOff>47625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0" y="18326100"/>
          <a:ext cx="6646333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438150</xdr:rowOff>
    </xdr:from>
    <xdr:to>
      <xdr:col>0</xdr:col>
      <xdr:colOff>609600</xdr:colOff>
      <xdr:row>20</xdr:row>
      <xdr:rowOff>440690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3825" y="11125200"/>
          <a:ext cx="485775" cy="25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76200</xdr:colOff>
      <xdr:row>22</xdr:row>
      <xdr:rowOff>323849</xdr:rowOff>
    </xdr:from>
    <xdr:to>
      <xdr:col>0</xdr:col>
      <xdr:colOff>607695</xdr:colOff>
      <xdr:row>22</xdr:row>
      <xdr:rowOff>323849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76200" y="14944724"/>
          <a:ext cx="531495" cy="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14</xdr:row>
      <xdr:rowOff>933449</xdr:rowOff>
    </xdr:from>
    <xdr:to>
      <xdr:col>0</xdr:col>
      <xdr:colOff>609600</xdr:colOff>
      <xdr:row>14</xdr:row>
      <xdr:rowOff>936625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133849"/>
          <a:ext cx="609600" cy="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609599</xdr:colOff>
      <xdr:row>15</xdr:row>
      <xdr:rowOff>85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581775"/>
          <a:ext cx="609599" cy="8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15</xdr:row>
      <xdr:rowOff>447674</xdr:rowOff>
    </xdr:from>
    <xdr:to>
      <xdr:col>0</xdr:col>
      <xdr:colOff>609600</xdr:colOff>
      <xdr:row>15</xdr:row>
      <xdr:rowOff>447674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6" y="8020049"/>
          <a:ext cx="485774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2266950</xdr:colOff>
      <xdr:row>2</xdr:row>
      <xdr:rowOff>171451</xdr:rowOff>
    </xdr:to>
    <xdr:pic>
      <xdr:nvPicPr>
        <xdr:cNvPr id="8" name="Picture 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2266950" cy="552450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20</xdr:row>
      <xdr:rowOff>561976</xdr:rowOff>
    </xdr:from>
    <xdr:to>
      <xdr:col>0</xdr:col>
      <xdr:colOff>609600</xdr:colOff>
      <xdr:row>20</xdr:row>
      <xdr:rowOff>561977</xdr:rowOff>
    </xdr:to>
    <xdr:pic>
      <xdr:nvPicPr>
        <xdr:cNvPr id="9" name="Picture 8"/>
        <xdr:cNvPicPr/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552450" y="11249026"/>
          <a:ext cx="6076950" cy="301942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123825</xdr:colOff>
      <xdr:row>22</xdr:row>
      <xdr:rowOff>390525</xdr:rowOff>
    </xdr:from>
    <xdr:to>
      <xdr:col>0</xdr:col>
      <xdr:colOff>609600</xdr:colOff>
      <xdr:row>22</xdr:row>
      <xdr:rowOff>390525</xdr:rowOff>
    </xdr:to>
    <xdr:pic>
      <xdr:nvPicPr>
        <xdr:cNvPr id="10" name="Picture 9"/>
        <xdr:cNvPicPr/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3825" y="15011400"/>
          <a:ext cx="5210175" cy="27908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257174</xdr:colOff>
      <xdr:row>20</xdr:row>
      <xdr:rowOff>485775</xdr:rowOff>
    </xdr:from>
    <xdr:to>
      <xdr:col>0</xdr:col>
      <xdr:colOff>8767329</xdr:colOff>
      <xdr:row>20</xdr:row>
      <xdr:rowOff>3952875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7174" y="7762875"/>
          <a:ext cx="8510155" cy="34671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22</xdr:row>
      <xdr:rowOff>621097</xdr:rowOff>
    </xdr:from>
    <xdr:to>
      <xdr:col>0</xdr:col>
      <xdr:colOff>7389269</xdr:colOff>
      <xdr:row>22</xdr:row>
      <xdr:rowOff>3514725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3375" y="16651672"/>
          <a:ext cx="7055894" cy="2893628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21</xdr:row>
      <xdr:rowOff>221503</xdr:rowOff>
    </xdr:from>
    <xdr:to>
      <xdr:col>0</xdr:col>
      <xdr:colOff>8705613</xdr:colOff>
      <xdr:row>21</xdr:row>
      <xdr:rowOff>3133725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8600" y="11956303"/>
          <a:ext cx="8477013" cy="291222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23</xdr:row>
      <xdr:rowOff>274534</xdr:rowOff>
    </xdr:from>
    <xdr:to>
      <xdr:col>0</xdr:col>
      <xdr:colOff>7591923</xdr:colOff>
      <xdr:row>23</xdr:row>
      <xdr:rowOff>3286125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2400" y="20010334"/>
          <a:ext cx="7439523" cy="3011591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15</xdr:row>
      <xdr:rowOff>749300</xdr:rowOff>
    </xdr:from>
    <xdr:to>
      <xdr:col>0</xdr:col>
      <xdr:colOff>6419850</xdr:colOff>
      <xdr:row>15</xdr:row>
      <xdr:rowOff>3820795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6225" y="6511925"/>
          <a:ext cx="6143625" cy="3071495"/>
        </a:xfrm>
        <a:prstGeom prst="rect">
          <a:avLst/>
        </a:prstGeom>
      </xdr:spPr>
    </xdr:pic>
    <xdr:clientData/>
  </xdr:twoCellAnchor>
  <xdr:twoCellAnchor>
    <xdr:from>
      <xdr:col>0</xdr:col>
      <xdr:colOff>2749549</xdr:colOff>
      <xdr:row>15</xdr:row>
      <xdr:rowOff>1196975</xdr:rowOff>
    </xdr:from>
    <xdr:to>
      <xdr:col>0</xdr:col>
      <xdr:colOff>6111874</xdr:colOff>
      <xdr:row>15</xdr:row>
      <xdr:rowOff>1588770</xdr:rowOff>
    </xdr:to>
    <xdr:sp macro="" textlink="">
      <xdr:nvSpPr>
        <xdr:cNvPr id="25" name="Flowchart: Alternate Process 24"/>
        <xdr:cNvSpPr/>
      </xdr:nvSpPr>
      <xdr:spPr>
        <a:xfrm>
          <a:off x="2749549" y="6959600"/>
          <a:ext cx="3362325" cy="391795"/>
        </a:xfrm>
        <a:prstGeom prst="flowChartAlternateProcess">
          <a:avLst/>
        </a:prstGeom>
        <a:noFill/>
        <a:ln w="5715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5953124</xdr:colOff>
      <xdr:row>15</xdr:row>
      <xdr:rowOff>1323975</xdr:rowOff>
    </xdr:from>
    <xdr:to>
      <xdr:col>0</xdr:col>
      <xdr:colOff>6867525</xdr:colOff>
      <xdr:row>15</xdr:row>
      <xdr:rowOff>1495426</xdr:rowOff>
    </xdr:to>
    <xdr:sp macro="" textlink="">
      <xdr:nvSpPr>
        <xdr:cNvPr id="11" name="Left Arrow 10"/>
        <xdr:cNvSpPr/>
      </xdr:nvSpPr>
      <xdr:spPr>
        <a:xfrm>
          <a:off x="5953124" y="7086600"/>
          <a:ext cx="914401" cy="17145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0</xdr:colOff>
      <xdr:row>14</xdr:row>
      <xdr:rowOff>933449</xdr:rowOff>
    </xdr:from>
    <xdr:to>
      <xdr:col>0</xdr:col>
      <xdr:colOff>609600</xdr:colOff>
      <xdr:row>14</xdr:row>
      <xdr:rowOff>936625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62499"/>
          <a:ext cx="609600" cy="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609599</xdr:colOff>
      <xdr:row>15</xdr:row>
      <xdr:rowOff>85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581650"/>
          <a:ext cx="609599" cy="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94192</xdr:colOff>
      <xdr:row>0</xdr:row>
      <xdr:rowOff>14816</xdr:rowOff>
    </xdr:from>
    <xdr:to>
      <xdr:col>1</xdr:col>
      <xdr:colOff>1532467</xdr:colOff>
      <xdr:row>2</xdr:row>
      <xdr:rowOff>167216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192" y="14816"/>
          <a:ext cx="2052108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1543050</xdr:colOff>
      <xdr:row>3</xdr:row>
      <xdr:rowOff>19050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57150"/>
          <a:ext cx="2047875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1543050</xdr:colOff>
      <xdr:row>3</xdr:row>
      <xdr:rowOff>19050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57150"/>
          <a:ext cx="204787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11905</xdr:colOff>
      <xdr:row>0</xdr:row>
      <xdr:rowOff>71438</xdr:rowOff>
    </xdr:from>
    <xdr:to>
      <xdr:col>0</xdr:col>
      <xdr:colOff>1819274</xdr:colOff>
      <xdr:row>4</xdr:row>
      <xdr:rowOff>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5" y="71438"/>
          <a:ext cx="1807369" cy="5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34</xdr:row>
      <xdr:rowOff>63498</xdr:rowOff>
    </xdr:from>
    <xdr:to>
      <xdr:col>2</xdr:col>
      <xdr:colOff>201083</xdr:colOff>
      <xdr:row>41</xdr:row>
      <xdr:rowOff>105833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63500" y="10636248"/>
          <a:ext cx="9538758" cy="104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2159000</xdr:colOff>
      <xdr:row>4</xdr:row>
      <xdr:rowOff>41274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59000" cy="6762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27</xdr:row>
      <xdr:rowOff>0</xdr:rowOff>
    </xdr:from>
    <xdr:to>
      <xdr:col>1</xdr:col>
      <xdr:colOff>2695576</xdr:colOff>
      <xdr:row>33</xdr:row>
      <xdr:rowOff>136651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" y="10382250"/>
          <a:ext cx="9163050" cy="99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1819274</xdr:colOff>
      <xdr:row>3</xdr:row>
      <xdr:rowOff>112712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819274" cy="67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2457450</xdr:colOff>
      <xdr:row>3</xdr:row>
      <xdr:rowOff>104774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"/>
          <a:ext cx="2457450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6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201.42578125" style="39" customWidth="1"/>
    <col min="2" max="2" width="19.5703125" style="39" customWidth="1"/>
    <col min="3" max="3" width="14" style="39" customWidth="1"/>
    <col min="4" max="4" width="16.85546875" style="39" customWidth="1"/>
    <col min="5" max="5" width="11.85546875" style="39" customWidth="1"/>
    <col min="6" max="6" width="47.140625" style="39" customWidth="1"/>
    <col min="7" max="16384" width="9.140625" style="39"/>
  </cols>
  <sheetData>
    <row r="1" spans="1:1" s="59" customFormat="1" x14ac:dyDescent="0.25"/>
    <row r="2" spans="1:1" x14ac:dyDescent="0.25">
      <c r="A2" s="363" t="s">
        <v>136</v>
      </c>
    </row>
    <row r="3" spans="1:1" x14ac:dyDescent="0.25">
      <c r="A3" s="116"/>
    </row>
    <row r="4" spans="1:1" x14ac:dyDescent="0.25">
      <c r="A4" s="117" t="s">
        <v>0</v>
      </c>
    </row>
    <row r="5" spans="1:1" x14ac:dyDescent="0.25">
      <c r="A5" s="112"/>
    </row>
    <row r="6" spans="1:1" x14ac:dyDescent="0.25">
      <c r="A6" s="41" t="s">
        <v>128</v>
      </c>
    </row>
    <row r="7" spans="1:1" s="116" customFormat="1" x14ac:dyDescent="0.25">
      <c r="A7" s="41" t="s">
        <v>85</v>
      </c>
    </row>
    <row r="9" spans="1:1" ht="120" x14ac:dyDescent="0.25">
      <c r="A9" s="118" t="s">
        <v>66</v>
      </c>
    </row>
    <row r="10" spans="1:1" x14ac:dyDescent="0.25">
      <c r="A10" s="118"/>
    </row>
    <row r="11" spans="1:1" x14ac:dyDescent="0.25">
      <c r="A11" s="113" t="s">
        <v>67</v>
      </c>
    </row>
    <row r="12" spans="1:1" x14ac:dyDescent="0.25">
      <c r="A12" s="113"/>
    </row>
    <row r="13" spans="1:1" ht="38.25" x14ac:dyDescent="0.25">
      <c r="A13" s="318" t="s">
        <v>126</v>
      </c>
    </row>
    <row r="14" spans="1:1" s="116" customFormat="1" x14ac:dyDescent="0.25"/>
    <row r="15" spans="1:1" ht="118.5" x14ac:dyDescent="0.25">
      <c r="A15" s="118" t="s">
        <v>119</v>
      </c>
    </row>
    <row r="16" spans="1:1" s="114" customFormat="1" ht="312" customHeight="1" x14ac:dyDescent="0.25">
      <c r="A16" s="118" t="s">
        <v>115</v>
      </c>
    </row>
    <row r="17" spans="1:1" s="114" customFormat="1" ht="91.5" customHeight="1" x14ac:dyDescent="0.25">
      <c r="A17" s="253" t="s">
        <v>116</v>
      </c>
    </row>
    <row r="19" spans="1:1" s="114" customFormat="1" ht="45" x14ac:dyDescent="0.25">
      <c r="A19" s="118" t="s">
        <v>94</v>
      </c>
    </row>
    <row r="20" spans="1:1" s="114" customFormat="1" x14ac:dyDescent="0.25">
      <c r="A20" s="118"/>
    </row>
    <row r="21" spans="1:1" ht="338.25" customHeight="1" x14ac:dyDescent="0.25">
      <c r="A21" s="118" t="s">
        <v>95</v>
      </c>
    </row>
    <row r="22" spans="1:1" ht="338.25" customHeight="1" x14ac:dyDescent="0.25">
      <c r="A22" s="118" t="s">
        <v>63</v>
      </c>
    </row>
    <row r="23" spans="1:1" ht="291.75" customHeight="1" x14ac:dyDescent="0.25">
      <c r="A23" s="118" t="s">
        <v>96</v>
      </c>
    </row>
    <row r="24" spans="1:1" ht="291.75" customHeight="1" x14ac:dyDescent="0.25">
      <c r="A24" s="118" t="s">
        <v>64</v>
      </c>
    </row>
    <row r="25" spans="1:1" x14ac:dyDescent="0.25">
      <c r="A25" s="118"/>
    </row>
    <row r="26" spans="1:1" s="120" customFormat="1" x14ac:dyDescent="0.25">
      <c r="A26" s="119" t="s">
        <v>97</v>
      </c>
    </row>
    <row r="36" spans="1:1" x14ac:dyDescent="0.25">
      <c r="A36" s="121" t="s">
        <v>1</v>
      </c>
    </row>
  </sheetData>
  <pageMargins left="0.25" right="0.25" top="0.75" bottom="0.75" header="0.3" footer="0.3"/>
  <pageSetup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2"/>
  <sheetViews>
    <sheetView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9.140625" style="63"/>
    <col min="2" max="2" width="100.7109375" style="63" customWidth="1"/>
    <col min="3" max="3" width="9.140625" style="63"/>
    <col min="4" max="4" width="13.5703125" style="63" customWidth="1"/>
    <col min="5" max="5" width="13.140625" style="63" customWidth="1"/>
    <col min="6" max="6" width="17" style="63" customWidth="1"/>
    <col min="7" max="7" width="15.85546875" style="63" customWidth="1"/>
    <col min="8" max="8" width="41.140625" style="63" customWidth="1"/>
    <col min="9" max="9" width="21.42578125" style="63" customWidth="1"/>
    <col min="10" max="16384" width="9.140625" style="63"/>
  </cols>
  <sheetData>
    <row r="1" spans="1:10" ht="15" customHeight="1" x14ac:dyDescent="0.2">
      <c r="A1" s="61"/>
      <c r="B1" s="61"/>
      <c r="C1" s="61"/>
      <c r="D1" s="61"/>
      <c r="E1" s="61"/>
      <c r="F1" s="61"/>
      <c r="G1" s="62"/>
      <c r="H1" s="62"/>
      <c r="I1" s="62"/>
      <c r="J1" s="62"/>
    </row>
    <row r="2" spans="1:10" ht="15" customHeight="1" x14ac:dyDescent="0.2">
      <c r="B2" s="72" t="s">
        <v>136</v>
      </c>
      <c r="D2" s="61"/>
      <c r="F2" s="64"/>
      <c r="G2" s="64"/>
      <c r="H2" s="64"/>
      <c r="I2" s="64"/>
      <c r="J2" s="64"/>
    </row>
    <row r="3" spans="1:10" ht="15" customHeight="1" x14ac:dyDescent="0.2">
      <c r="J3" s="64"/>
    </row>
    <row r="4" spans="1:10" ht="15" customHeight="1" x14ac:dyDescent="0.2">
      <c r="B4" s="40" t="s">
        <v>0</v>
      </c>
      <c r="J4" s="64"/>
    </row>
    <row r="5" spans="1:10" ht="15" customHeight="1" x14ac:dyDescent="0.2">
      <c r="C5" s="65"/>
      <c r="J5" s="64"/>
    </row>
    <row r="6" spans="1:10" ht="15" customHeight="1" x14ac:dyDescent="0.2">
      <c r="A6" s="66" t="s">
        <v>2</v>
      </c>
      <c r="B6" s="67"/>
      <c r="C6" s="61"/>
      <c r="J6" s="64"/>
    </row>
    <row r="7" spans="1:10" ht="15" customHeight="1" x14ac:dyDescent="0.2">
      <c r="J7" s="64"/>
    </row>
    <row r="8" spans="1:10" ht="38.25" x14ac:dyDescent="0.2">
      <c r="A8" s="68"/>
      <c r="B8" s="69" t="s">
        <v>3</v>
      </c>
      <c r="C8" s="70"/>
      <c r="J8" s="71"/>
    </row>
    <row r="9" spans="1:10" x14ac:dyDescent="0.2">
      <c r="A9" s="72"/>
      <c r="J9" s="64"/>
    </row>
    <row r="10" spans="1:10" ht="15" customHeight="1" x14ac:dyDescent="0.2">
      <c r="A10" s="72"/>
      <c r="B10" s="73" t="s">
        <v>4</v>
      </c>
      <c r="J10" s="64"/>
    </row>
    <row r="11" spans="1:10" ht="15" customHeight="1" x14ac:dyDescent="0.2">
      <c r="A11" s="72"/>
      <c r="B11" s="74"/>
      <c r="J11" s="64"/>
    </row>
    <row r="12" spans="1:10" ht="89.25" x14ac:dyDescent="0.2">
      <c r="A12" s="72"/>
      <c r="B12" s="75" t="s">
        <v>86</v>
      </c>
      <c r="J12" s="64"/>
    </row>
    <row r="13" spans="1:10" ht="76.5" x14ac:dyDescent="0.2">
      <c r="A13" s="76"/>
      <c r="B13" s="75" t="s">
        <v>87</v>
      </c>
      <c r="C13" s="77"/>
      <c r="J13" s="71"/>
    </row>
    <row r="14" spans="1:10" ht="63.75" x14ac:dyDescent="0.2">
      <c r="A14" s="61"/>
      <c r="B14" s="75" t="s">
        <v>88</v>
      </c>
    </row>
    <row r="15" spans="1:10" ht="75.75" customHeight="1" x14ac:dyDescent="0.2">
      <c r="A15" s="61"/>
      <c r="B15" s="75" t="s">
        <v>89</v>
      </c>
    </row>
    <row r="16" spans="1:10" ht="15" customHeight="1" x14ac:dyDescent="0.2">
      <c r="A16" s="61"/>
    </row>
    <row r="17" spans="1:8" ht="13.5" thickBot="1" x14ac:dyDescent="0.25">
      <c r="A17" s="61"/>
      <c r="B17" s="78" t="s">
        <v>90</v>
      </c>
    </row>
    <row r="18" spans="1:8" ht="90" thickBot="1" x14ac:dyDescent="0.25">
      <c r="A18" s="61"/>
      <c r="B18" s="79"/>
      <c r="C18" s="80" t="s">
        <v>5</v>
      </c>
      <c r="D18" s="80" t="s">
        <v>6</v>
      </c>
      <c r="E18" s="80" t="s">
        <v>7</v>
      </c>
      <c r="F18" s="81" t="s">
        <v>8</v>
      </c>
      <c r="G18" s="82" t="s">
        <v>9</v>
      </c>
      <c r="H18" s="83" t="s">
        <v>62</v>
      </c>
    </row>
    <row r="19" spans="1:8" ht="13.5" thickBot="1" x14ac:dyDescent="0.25">
      <c r="A19" s="61"/>
      <c r="B19" s="84" t="s">
        <v>10</v>
      </c>
      <c r="C19" s="85"/>
      <c r="D19" s="85"/>
      <c r="E19" s="85"/>
      <c r="F19" s="86"/>
      <c r="G19" s="87"/>
      <c r="H19" s="88"/>
    </row>
    <row r="20" spans="1:8" ht="13.5" thickBot="1" x14ac:dyDescent="0.25">
      <c r="A20" s="61"/>
      <c r="B20" s="89" t="s">
        <v>11</v>
      </c>
      <c r="C20" s="90">
        <v>1</v>
      </c>
      <c r="D20" s="90">
        <v>1</v>
      </c>
      <c r="E20" s="90">
        <v>1</v>
      </c>
      <c r="F20" s="90">
        <v>0</v>
      </c>
      <c r="G20" s="91">
        <v>1</v>
      </c>
      <c r="H20" s="92">
        <v>0</v>
      </c>
    </row>
    <row r="21" spans="1:8" ht="13.5" thickBot="1" x14ac:dyDescent="0.25">
      <c r="A21" s="61"/>
      <c r="B21" s="89" t="s">
        <v>12</v>
      </c>
      <c r="C21" s="90">
        <v>0.7</v>
      </c>
      <c r="D21" s="90">
        <v>0.6</v>
      </c>
      <c r="E21" s="90">
        <v>0.5</v>
      </c>
      <c r="F21" s="90">
        <v>0</v>
      </c>
      <c r="G21" s="91">
        <v>0.85</v>
      </c>
      <c r="H21" s="92">
        <v>0</v>
      </c>
    </row>
    <row r="22" spans="1:8" x14ac:dyDescent="0.2">
      <c r="A22" s="61"/>
      <c r="B22" s="93" t="s">
        <v>13</v>
      </c>
      <c r="C22" s="320">
        <v>0.8</v>
      </c>
      <c r="D22" s="320">
        <v>0.75</v>
      </c>
      <c r="E22" s="320">
        <v>0.65</v>
      </c>
      <c r="F22" s="320">
        <v>0</v>
      </c>
      <c r="G22" s="322">
        <v>0.85</v>
      </c>
      <c r="H22" s="94">
        <v>0</v>
      </c>
    </row>
    <row r="23" spans="1:8" ht="13.5" thickBot="1" x14ac:dyDescent="0.25">
      <c r="A23" s="61"/>
      <c r="B23" s="95" t="s">
        <v>14</v>
      </c>
      <c r="C23" s="321"/>
      <c r="D23" s="321"/>
      <c r="E23" s="321"/>
      <c r="F23" s="321"/>
      <c r="G23" s="323"/>
      <c r="H23" s="96">
        <v>0</v>
      </c>
    </row>
    <row r="24" spans="1:8" ht="13.5" thickBot="1" x14ac:dyDescent="0.25">
      <c r="A24" s="61"/>
      <c r="B24" s="89" t="s">
        <v>15</v>
      </c>
      <c r="C24" s="90">
        <v>0.45</v>
      </c>
      <c r="D24" s="90">
        <v>0.35</v>
      </c>
      <c r="E24" s="90">
        <v>0.25</v>
      </c>
      <c r="F24" s="90">
        <v>0</v>
      </c>
      <c r="G24" s="91">
        <v>0.85</v>
      </c>
      <c r="H24" s="92">
        <v>0</v>
      </c>
    </row>
    <row r="25" spans="1:8" x14ac:dyDescent="0.2">
      <c r="A25" s="61"/>
      <c r="B25" s="93" t="s">
        <v>13</v>
      </c>
      <c r="C25" s="320">
        <v>0.6</v>
      </c>
      <c r="D25" s="320">
        <v>0.5</v>
      </c>
      <c r="E25" s="320">
        <v>0.4</v>
      </c>
      <c r="F25" s="320">
        <v>0</v>
      </c>
      <c r="G25" s="322">
        <v>0.85</v>
      </c>
      <c r="H25" s="94">
        <v>0</v>
      </c>
    </row>
    <row r="26" spans="1:8" ht="13.5" thickBot="1" x14ac:dyDescent="0.25">
      <c r="A26" s="61"/>
      <c r="B26" s="95" t="s">
        <v>14</v>
      </c>
      <c r="C26" s="321"/>
      <c r="D26" s="321"/>
      <c r="E26" s="321"/>
      <c r="F26" s="321"/>
      <c r="G26" s="323"/>
      <c r="H26" s="96">
        <v>0</v>
      </c>
    </row>
    <row r="27" spans="1:8" ht="13.5" thickBot="1" x14ac:dyDescent="0.25">
      <c r="A27" s="61"/>
      <c r="B27" s="89" t="s">
        <v>16</v>
      </c>
      <c r="C27" s="90">
        <v>0.7</v>
      </c>
      <c r="D27" s="90">
        <v>0.6</v>
      </c>
      <c r="E27" s="90">
        <v>0.5</v>
      </c>
      <c r="F27" s="90">
        <v>0</v>
      </c>
      <c r="G27" s="319">
        <v>0</v>
      </c>
      <c r="H27" s="92">
        <v>0</v>
      </c>
    </row>
    <row r="28" spans="1:8" ht="13.5" thickBot="1" x14ac:dyDescent="0.25">
      <c r="A28" s="61"/>
      <c r="B28" s="97" t="s">
        <v>82</v>
      </c>
      <c r="C28" s="98">
        <v>0</v>
      </c>
      <c r="D28" s="98">
        <v>0</v>
      </c>
      <c r="E28" s="98">
        <v>0</v>
      </c>
      <c r="F28" s="98">
        <v>0</v>
      </c>
      <c r="G28" s="99">
        <v>0.85</v>
      </c>
      <c r="H28" s="100">
        <v>0.85</v>
      </c>
    </row>
    <row r="29" spans="1:8" ht="13.5" thickBot="1" x14ac:dyDescent="0.25">
      <c r="A29" s="61"/>
      <c r="B29" s="101" t="s">
        <v>17</v>
      </c>
      <c r="C29" s="98">
        <v>0</v>
      </c>
      <c r="D29" s="98">
        <v>0</v>
      </c>
      <c r="E29" s="98">
        <v>0</v>
      </c>
      <c r="F29" s="98">
        <v>0</v>
      </c>
      <c r="G29" s="99">
        <v>0</v>
      </c>
      <c r="H29" s="100">
        <v>0.5</v>
      </c>
    </row>
    <row r="30" spans="1:8" ht="13.5" thickBot="1" x14ac:dyDescent="0.25">
      <c r="A30" s="61"/>
      <c r="B30" s="101" t="s">
        <v>83</v>
      </c>
      <c r="C30" s="98">
        <v>0</v>
      </c>
      <c r="D30" s="98">
        <v>0</v>
      </c>
      <c r="E30" s="98">
        <v>0</v>
      </c>
      <c r="F30" s="98">
        <v>0.65</v>
      </c>
      <c r="G30" s="99">
        <v>0</v>
      </c>
      <c r="H30" s="102">
        <v>0</v>
      </c>
    </row>
    <row r="31" spans="1:8" ht="13.5" thickBot="1" x14ac:dyDescent="0.25">
      <c r="B31" s="101" t="s">
        <v>84</v>
      </c>
      <c r="C31" s="98">
        <v>0</v>
      </c>
      <c r="D31" s="98">
        <v>0</v>
      </c>
      <c r="E31" s="98">
        <v>0</v>
      </c>
      <c r="F31" s="98">
        <v>0.5</v>
      </c>
      <c r="G31" s="99">
        <v>0</v>
      </c>
      <c r="H31" s="100">
        <v>0</v>
      </c>
    </row>
    <row r="32" spans="1:8" x14ac:dyDescent="0.2">
      <c r="B32" s="63" t="s">
        <v>91</v>
      </c>
      <c r="C32" s="64"/>
      <c r="D32" s="64"/>
      <c r="E32" s="64"/>
      <c r="F32" s="64"/>
      <c r="G32" s="64"/>
    </row>
  </sheetData>
  <mergeCells count="10">
    <mergeCell ref="C22:C23"/>
    <mergeCell ref="D22:D23"/>
    <mergeCell ref="E22:E23"/>
    <mergeCell ref="F22:F23"/>
    <mergeCell ref="G22:G23"/>
    <mergeCell ref="C25:C26"/>
    <mergeCell ref="D25:D26"/>
    <mergeCell ref="E25:E26"/>
    <mergeCell ref="F25:F26"/>
    <mergeCell ref="G25:G26"/>
  </mergeCells>
  <pageMargins left="0.25" right="0.25" top="0.75" bottom="0.75" header="0.3" footer="0.3"/>
  <pageSetup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="70" zoomScaleNormal="7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3" sqref="A3"/>
    </sheetView>
  </sheetViews>
  <sheetFormatPr defaultRowHeight="12.75" x14ac:dyDescent="0.2"/>
  <cols>
    <col min="1" max="1" width="104.140625" style="63" customWidth="1"/>
    <col min="2" max="2" width="30.85546875" style="63" customWidth="1"/>
    <col min="3" max="3" width="9.140625" style="63"/>
    <col min="4" max="4" width="31" style="63" customWidth="1"/>
    <col min="5" max="5" width="29.28515625" style="63" customWidth="1"/>
    <col min="6" max="6" width="30.85546875" style="63" customWidth="1"/>
    <col min="7" max="7" width="31" style="63" customWidth="1"/>
    <col min="8" max="8" width="28.7109375" style="63" customWidth="1"/>
    <col min="9" max="9" width="27" style="63" customWidth="1"/>
    <col min="10" max="10" width="26.7109375" style="63" customWidth="1"/>
    <col min="11" max="11" width="28.5703125" style="63" customWidth="1"/>
    <col min="12" max="12" width="27.5703125" style="63" customWidth="1"/>
    <col min="13" max="13" width="27" style="63" customWidth="1"/>
    <col min="14" max="14" width="26.7109375" style="63" customWidth="1"/>
    <col min="15" max="15" width="28.85546875" style="63" customWidth="1"/>
    <col min="16" max="16384" width="9.140625" style="63"/>
  </cols>
  <sheetData>
    <row r="1" spans="1:15" x14ac:dyDescent="0.2">
      <c r="A1" s="61"/>
      <c r="B1" s="115"/>
      <c r="C1" s="115"/>
      <c r="D1" s="115"/>
      <c r="E1" s="115"/>
      <c r="F1" s="115"/>
      <c r="G1" s="115"/>
    </row>
    <row r="2" spans="1:15" x14ac:dyDescent="0.2">
      <c r="A2" s="115"/>
      <c r="B2" s="115"/>
      <c r="C2" s="115"/>
      <c r="D2" s="115"/>
      <c r="E2" s="115"/>
      <c r="F2" s="115"/>
      <c r="G2" s="115"/>
    </row>
    <row r="3" spans="1:15" x14ac:dyDescent="0.2">
      <c r="A3" s="366" t="s">
        <v>136</v>
      </c>
      <c r="B3" s="115"/>
      <c r="C3" s="115"/>
      <c r="D3" s="115"/>
      <c r="E3" s="115"/>
      <c r="F3" s="115"/>
      <c r="G3" s="115"/>
    </row>
    <row r="4" spans="1:15" x14ac:dyDescent="0.2">
      <c r="A4" s="115"/>
      <c r="B4" s="40" t="s">
        <v>0</v>
      </c>
      <c r="C4" s="115"/>
      <c r="D4" s="115"/>
      <c r="E4" s="115"/>
      <c r="F4" s="115"/>
      <c r="G4" s="115"/>
    </row>
    <row r="5" spans="1:15" x14ac:dyDescent="0.2">
      <c r="A5" s="66" t="s">
        <v>129</v>
      </c>
      <c r="B5" s="65"/>
      <c r="C5" s="115"/>
      <c r="D5" s="115"/>
      <c r="E5" s="115"/>
      <c r="F5" s="115"/>
      <c r="G5" s="115"/>
    </row>
    <row r="6" spans="1:15" ht="13.5" x14ac:dyDescent="0.2">
      <c r="A6" s="130" t="s">
        <v>69</v>
      </c>
      <c r="B6" s="131"/>
      <c r="C6" s="115"/>
      <c r="D6" s="115"/>
      <c r="E6" s="115"/>
      <c r="F6" s="115"/>
      <c r="G6" s="115"/>
    </row>
    <row r="7" spans="1:15" x14ac:dyDescent="0.2">
      <c r="A7" s="132"/>
      <c r="C7" s="133"/>
      <c r="D7" s="133"/>
      <c r="E7" s="133"/>
      <c r="F7" s="133"/>
      <c r="G7" s="133"/>
    </row>
    <row r="8" spans="1:15" s="61" customFormat="1" ht="23.25" customHeight="1" thickBot="1" x14ac:dyDescent="0.25">
      <c r="A8" s="134"/>
      <c r="B8" s="135"/>
      <c r="C8" s="136"/>
      <c r="D8" s="136"/>
      <c r="E8" s="136"/>
      <c r="F8" s="136"/>
      <c r="G8" s="136"/>
    </row>
    <row r="9" spans="1:15" ht="15.75" customHeight="1" thickBot="1" x14ac:dyDescent="0.25">
      <c r="A9" s="137" t="s">
        <v>18</v>
      </c>
      <c r="B9" s="326" t="s">
        <v>25</v>
      </c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327"/>
      <c r="N9" s="327"/>
      <c r="O9" s="328"/>
    </row>
    <row r="10" spans="1:15" ht="28.5" customHeight="1" x14ac:dyDescent="0.2">
      <c r="A10" s="329" t="s">
        <v>122</v>
      </c>
      <c r="B10" s="332" t="s">
        <v>19</v>
      </c>
      <c r="C10" s="335" t="s">
        <v>20</v>
      </c>
      <c r="D10" s="335" t="s">
        <v>21</v>
      </c>
      <c r="E10" s="338" t="s">
        <v>120</v>
      </c>
      <c r="F10" s="343" t="s">
        <v>22</v>
      </c>
      <c r="G10" s="341" t="s">
        <v>121</v>
      </c>
      <c r="H10" s="345" t="s">
        <v>23</v>
      </c>
      <c r="I10" s="346"/>
      <c r="J10" s="345" t="s">
        <v>24</v>
      </c>
      <c r="K10" s="346"/>
      <c r="L10" s="324" t="s">
        <v>124</v>
      </c>
      <c r="M10" s="325"/>
      <c r="N10" s="324" t="s">
        <v>125</v>
      </c>
      <c r="O10" s="325"/>
    </row>
    <row r="11" spans="1:15" ht="183.75" customHeight="1" x14ac:dyDescent="0.2">
      <c r="A11" s="330"/>
      <c r="B11" s="333"/>
      <c r="C11" s="336"/>
      <c r="D11" s="336"/>
      <c r="E11" s="339"/>
      <c r="F11" s="344"/>
      <c r="G11" s="342"/>
      <c r="H11" s="269" t="s">
        <v>62</v>
      </c>
      <c r="I11" s="296" t="s">
        <v>62</v>
      </c>
      <c r="J11" s="270" t="s">
        <v>62</v>
      </c>
      <c r="K11" s="297" t="s">
        <v>62</v>
      </c>
      <c r="L11" s="264" t="s">
        <v>62</v>
      </c>
      <c r="M11" s="296" t="s">
        <v>62</v>
      </c>
      <c r="N11" s="265" t="s">
        <v>62</v>
      </c>
      <c r="O11" s="297" t="s">
        <v>62</v>
      </c>
    </row>
    <row r="12" spans="1:15" x14ac:dyDescent="0.2">
      <c r="A12" s="330"/>
      <c r="B12" s="333"/>
      <c r="C12" s="336"/>
      <c r="D12" s="336"/>
      <c r="E12" s="339"/>
      <c r="F12" s="262"/>
      <c r="G12" s="263"/>
      <c r="H12" s="293"/>
      <c r="I12" s="182"/>
      <c r="J12" s="272"/>
      <c r="K12" s="298"/>
      <c r="L12" s="295"/>
      <c r="M12" s="182"/>
      <c r="N12" s="266"/>
      <c r="O12" s="298"/>
    </row>
    <row r="13" spans="1:15" ht="13.5" thickBot="1" x14ac:dyDescent="0.25">
      <c r="A13" s="331"/>
      <c r="B13" s="334"/>
      <c r="C13" s="337"/>
      <c r="D13" s="337"/>
      <c r="E13" s="340"/>
      <c r="F13" s="262"/>
      <c r="G13" s="263"/>
      <c r="H13" s="271">
        <v>0.5</v>
      </c>
      <c r="I13" s="294">
        <v>0.85</v>
      </c>
      <c r="J13" s="273"/>
      <c r="K13" s="299"/>
      <c r="L13" s="268">
        <v>0.5</v>
      </c>
      <c r="M13" s="294">
        <v>0.85</v>
      </c>
      <c r="N13" s="267"/>
      <c r="O13" s="299"/>
    </row>
    <row r="14" spans="1:15" ht="13.5" thickBot="1" x14ac:dyDescent="0.25">
      <c r="A14" s="138" t="s">
        <v>65</v>
      </c>
      <c r="B14" s="122"/>
      <c r="C14" s="123"/>
      <c r="D14" s="123"/>
      <c r="E14" s="124"/>
      <c r="F14" s="261"/>
      <c r="G14" s="255"/>
      <c r="H14" s="125"/>
      <c r="I14" s="125"/>
      <c r="J14" s="173"/>
      <c r="K14" s="173"/>
      <c r="L14" s="125"/>
      <c r="M14" s="125"/>
      <c r="N14" s="173"/>
      <c r="O14" s="173"/>
    </row>
    <row r="15" spans="1:15" ht="13.5" thickBot="1" x14ac:dyDescent="0.25">
      <c r="A15" s="139"/>
      <c r="B15" s="139"/>
      <c r="C15" s="139"/>
      <c r="D15" s="139"/>
      <c r="E15" s="139"/>
      <c r="F15" s="174"/>
      <c r="G15" s="256"/>
      <c r="H15" s="139"/>
      <c r="I15" s="139"/>
      <c r="J15" s="174"/>
      <c r="K15" s="174"/>
      <c r="L15" s="139"/>
      <c r="M15" s="139"/>
      <c r="N15" s="174"/>
      <c r="O15" s="174"/>
    </row>
    <row r="16" spans="1:15" ht="25.5" x14ac:dyDescent="0.2">
      <c r="A16" s="126" t="s">
        <v>26</v>
      </c>
      <c r="B16" s="140"/>
      <c r="C16" s="141"/>
      <c r="D16" s="140"/>
      <c r="E16" s="274"/>
      <c r="F16" s="175"/>
      <c r="G16" s="140"/>
      <c r="H16" s="142"/>
      <c r="I16" s="142"/>
      <c r="J16" s="175"/>
      <c r="K16" s="175"/>
      <c r="L16" s="142"/>
      <c r="M16" s="142"/>
      <c r="N16" s="175"/>
      <c r="O16" s="175"/>
    </row>
    <row r="17" spans="1:15" x14ac:dyDescent="0.2">
      <c r="A17" s="127"/>
      <c r="B17" s="143"/>
      <c r="C17" s="144"/>
      <c r="D17" s="145"/>
      <c r="E17" s="275"/>
      <c r="F17" s="176">
        <f>C17*D17</f>
        <v>0</v>
      </c>
      <c r="G17" s="145">
        <f>C17*E17</f>
        <v>0</v>
      </c>
      <c r="H17" s="146">
        <f>F17*$H$13</f>
        <v>0</v>
      </c>
      <c r="I17" s="146">
        <f>F17*$I$13</f>
        <v>0</v>
      </c>
      <c r="J17" s="176">
        <f>F17-H17</f>
        <v>0</v>
      </c>
      <c r="K17" s="176">
        <f>F17-I17</f>
        <v>0</v>
      </c>
      <c r="L17" s="146">
        <f>G17*$L$13</f>
        <v>0</v>
      </c>
      <c r="M17" s="146">
        <f>G17*$M$13</f>
        <v>0</v>
      </c>
      <c r="N17" s="176">
        <f>G17-L17</f>
        <v>0</v>
      </c>
      <c r="O17" s="176">
        <f>G17-M17</f>
        <v>0</v>
      </c>
    </row>
    <row r="18" spans="1:15" x14ac:dyDescent="0.2">
      <c r="A18" s="127"/>
      <c r="B18" s="147"/>
      <c r="C18" s="148"/>
      <c r="D18" s="149"/>
      <c r="E18" s="149"/>
      <c r="F18" s="177">
        <f>C18*D18</f>
        <v>0</v>
      </c>
      <c r="G18" s="149">
        <f>C18*E18</f>
        <v>0</v>
      </c>
      <c r="H18" s="150">
        <f>F18*$H$13</f>
        <v>0</v>
      </c>
      <c r="I18" s="150">
        <f>F18*$I$13</f>
        <v>0</v>
      </c>
      <c r="J18" s="177">
        <f>F18-H18</f>
        <v>0</v>
      </c>
      <c r="K18" s="177">
        <f>F18-I18</f>
        <v>0</v>
      </c>
      <c r="L18" s="150">
        <f>G18*$L$13</f>
        <v>0</v>
      </c>
      <c r="M18" s="150">
        <f>G18*$M$13</f>
        <v>0</v>
      </c>
      <c r="N18" s="177">
        <f>G18-L18</f>
        <v>0</v>
      </c>
      <c r="O18" s="177">
        <f>G18-M18</f>
        <v>0</v>
      </c>
    </row>
    <row r="19" spans="1:15" x14ac:dyDescent="0.2">
      <c r="A19" s="127"/>
      <c r="B19" s="143"/>
      <c r="C19" s="144"/>
      <c r="D19" s="145"/>
      <c r="E19" s="275"/>
      <c r="F19" s="176">
        <f>C19*D19</f>
        <v>0</v>
      </c>
      <c r="G19" s="145">
        <f>C19*E19</f>
        <v>0</v>
      </c>
      <c r="H19" s="146">
        <f>F19*$H$13</f>
        <v>0</v>
      </c>
      <c r="I19" s="146">
        <f>F19*$I$13</f>
        <v>0</v>
      </c>
      <c r="J19" s="176">
        <f>F19-H19</f>
        <v>0</v>
      </c>
      <c r="K19" s="176">
        <f>F19-I19</f>
        <v>0</v>
      </c>
      <c r="L19" s="146">
        <f>G19*$L$13</f>
        <v>0</v>
      </c>
      <c r="M19" s="146">
        <f>G19*$M$13</f>
        <v>0</v>
      </c>
      <c r="N19" s="176">
        <f>G19-L19</f>
        <v>0</v>
      </c>
      <c r="O19" s="176">
        <f>G19-M19</f>
        <v>0</v>
      </c>
    </row>
    <row r="20" spans="1:15" x14ac:dyDescent="0.2">
      <c r="A20" s="127"/>
      <c r="B20" s="147"/>
      <c r="C20" s="148"/>
      <c r="D20" s="276"/>
      <c r="E20" s="149"/>
      <c r="F20" s="177">
        <f>C20*D20</f>
        <v>0</v>
      </c>
      <c r="G20" s="149">
        <f>C20*E20</f>
        <v>0</v>
      </c>
      <c r="H20" s="150">
        <f>F20*$H$13</f>
        <v>0</v>
      </c>
      <c r="I20" s="150">
        <f>F20*$I$13</f>
        <v>0</v>
      </c>
      <c r="J20" s="177">
        <f>F20-H20</f>
        <v>0</v>
      </c>
      <c r="K20" s="177">
        <f>F20-I20</f>
        <v>0</v>
      </c>
      <c r="L20" s="150">
        <f>G20*$L$13</f>
        <v>0</v>
      </c>
      <c r="M20" s="150">
        <f>G20*$M$13</f>
        <v>0</v>
      </c>
      <c r="N20" s="177">
        <f>G20-L20</f>
        <v>0</v>
      </c>
      <c r="O20" s="177">
        <f>G20-M20</f>
        <v>0</v>
      </c>
    </row>
    <row r="21" spans="1:15" s="76" customFormat="1" x14ac:dyDescent="0.2">
      <c r="A21" s="127"/>
      <c r="B21" s="143"/>
      <c r="C21" s="144"/>
      <c r="D21" s="145"/>
      <c r="E21" s="275"/>
      <c r="F21" s="176">
        <f>C21*D21</f>
        <v>0</v>
      </c>
      <c r="G21" s="145">
        <f>C21*E21</f>
        <v>0</v>
      </c>
      <c r="H21" s="146">
        <f>F21*$H$13</f>
        <v>0</v>
      </c>
      <c r="I21" s="146">
        <f>F21*$I$13</f>
        <v>0</v>
      </c>
      <c r="J21" s="176">
        <f>F21-H21</f>
        <v>0</v>
      </c>
      <c r="K21" s="176">
        <f>F21-I21</f>
        <v>0</v>
      </c>
      <c r="L21" s="146">
        <f>G21*$L$13</f>
        <v>0</v>
      </c>
      <c r="M21" s="146">
        <f>G21*$M$13</f>
        <v>0</v>
      </c>
      <c r="N21" s="176">
        <f>G21-L21</f>
        <v>0</v>
      </c>
      <c r="O21" s="176">
        <f>G21-M21</f>
        <v>0</v>
      </c>
    </row>
    <row r="22" spans="1:15" ht="25.5" x14ac:dyDescent="0.2">
      <c r="A22" s="128" t="s">
        <v>99</v>
      </c>
      <c r="B22" s="151"/>
      <c r="C22" s="152"/>
      <c r="D22" s="153"/>
      <c r="E22" s="277"/>
      <c r="F22" s="178">
        <f t="shared" ref="F22:N22" si="0">SUM(F17:F21)</f>
        <v>0</v>
      </c>
      <c r="G22" s="153">
        <f t="shared" si="0"/>
        <v>0</v>
      </c>
      <c r="H22" s="154">
        <f t="shared" si="0"/>
        <v>0</v>
      </c>
      <c r="I22" s="154">
        <f>SUM(I17:I21)</f>
        <v>0</v>
      </c>
      <c r="J22" s="178">
        <f t="shared" si="0"/>
        <v>0</v>
      </c>
      <c r="K22" s="178">
        <f>SUM(K17:K21)</f>
        <v>0</v>
      </c>
      <c r="L22" s="154">
        <f t="shared" si="0"/>
        <v>0</v>
      </c>
      <c r="M22" s="154">
        <f>SUM(M17:M21)</f>
        <v>0</v>
      </c>
      <c r="N22" s="178">
        <f t="shared" si="0"/>
        <v>0</v>
      </c>
      <c r="O22" s="178">
        <f>SUM(O17:O21)</f>
        <v>0</v>
      </c>
    </row>
    <row r="23" spans="1:15" x14ac:dyDescent="0.2">
      <c r="A23" s="129" t="s">
        <v>68</v>
      </c>
      <c r="B23" s="161"/>
      <c r="C23" s="162"/>
      <c r="D23" s="163"/>
      <c r="E23" s="220"/>
      <c r="F23" s="179"/>
      <c r="G23" s="163"/>
      <c r="H23" s="164"/>
      <c r="I23" s="164"/>
      <c r="J23" s="179"/>
      <c r="K23" s="179"/>
      <c r="L23" s="164"/>
      <c r="M23" s="164"/>
      <c r="N23" s="179"/>
      <c r="O23" s="179"/>
    </row>
    <row r="24" spans="1:15" x14ac:dyDescent="0.2">
      <c r="A24" s="127"/>
      <c r="B24" s="165"/>
      <c r="C24" s="166"/>
      <c r="D24" s="167"/>
      <c r="E24" s="275"/>
      <c r="F24" s="180">
        <f>C24*D24</f>
        <v>0</v>
      </c>
      <c r="G24" s="167">
        <f>C24*E24</f>
        <v>0</v>
      </c>
      <c r="H24" s="168">
        <f>F24*$H$13</f>
        <v>0</v>
      </c>
      <c r="I24" s="168">
        <f>F24*$I$13</f>
        <v>0</v>
      </c>
      <c r="J24" s="180">
        <f>F24-H24</f>
        <v>0</v>
      </c>
      <c r="K24" s="180">
        <f>F24-I24</f>
        <v>0</v>
      </c>
      <c r="L24" s="168">
        <f>G24*$L$13</f>
        <v>0</v>
      </c>
      <c r="M24" s="168">
        <f>G24*$M$13</f>
        <v>0</v>
      </c>
      <c r="N24" s="180">
        <f>G24-L24</f>
        <v>0</v>
      </c>
      <c r="O24" s="180">
        <f>G24-M24</f>
        <v>0</v>
      </c>
    </row>
    <row r="25" spans="1:15" x14ac:dyDescent="0.2">
      <c r="A25" s="127"/>
      <c r="B25" s="147"/>
      <c r="C25" s="148"/>
      <c r="D25" s="276"/>
      <c r="E25" s="149"/>
      <c r="F25" s="177">
        <f>C25*D25</f>
        <v>0</v>
      </c>
      <c r="G25" s="149">
        <f>C25*E25</f>
        <v>0</v>
      </c>
      <c r="H25" s="150">
        <f>F25*$H$13</f>
        <v>0</v>
      </c>
      <c r="I25" s="150">
        <f>F25*$I$13</f>
        <v>0</v>
      </c>
      <c r="J25" s="177">
        <f>F25-H25</f>
        <v>0</v>
      </c>
      <c r="K25" s="177">
        <f>F25-I25</f>
        <v>0</v>
      </c>
      <c r="L25" s="150">
        <f>G25*$L$13</f>
        <v>0</v>
      </c>
      <c r="M25" s="150">
        <f>G25*$M$13</f>
        <v>0</v>
      </c>
      <c r="N25" s="177">
        <f>G25-L25</f>
        <v>0</v>
      </c>
      <c r="O25" s="177">
        <f>G25-M25</f>
        <v>0</v>
      </c>
    </row>
    <row r="26" spans="1:15" x14ac:dyDescent="0.2">
      <c r="A26" s="127"/>
      <c r="B26" s="147"/>
      <c r="C26" s="148"/>
      <c r="D26" s="276"/>
      <c r="E26" s="149"/>
      <c r="F26" s="177">
        <f>C26*D26</f>
        <v>0</v>
      </c>
      <c r="G26" s="149">
        <f>C26*E26</f>
        <v>0</v>
      </c>
      <c r="H26" s="150">
        <f>F26*$H$13</f>
        <v>0</v>
      </c>
      <c r="I26" s="150">
        <f>F26*$I$13</f>
        <v>0</v>
      </c>
      <c r="J26" s="177">
        <f>F26-H26</f>
        <v>0</v>
      </c>
      <c r="K26" s="177">
        <f>F26-I26</f>
        <v>0</v>
      </c>
      <c r="L26" s="150">
        <f>G26*$L$13</f>
        <v>0</v>
      </c>
      <c r="M26" s="150">
        <f>G26*$M$13</f>
        <v>0</v>
      </c>
      <c r="N26" s="177">
        <f>G26-L26</f>
        <v>0</v>
      </c>
      <c r="O26" s="177">
        <f>G26-M26</f>
        <v>0</v>
      </c>
    </row>
    <row r="27" spans="1:15" x14ac:dyDescent="0.2">
      <c r="A27" s="127"/>
      <c r="B27" s="143"/>
      <c r="C27" s="144"/>
      <c r="D27" s="278"/>
      <c r="E27" s="145"/>
      <c r="F27" s="176">
        <f>C27*D27</f>
        <v>0</v>
      </c>
      <c r="G27" s="145">
        <f>C27*E27</f>
        <v>0</v>
      </c>
      <c r="H27" s="146">
        <f>F27*$H$13</f>
        <v>0</v>
      </c>
      <c r="I27" s="146">
        <f>F27*$I$13</f>
        <v>0</v>
      </c>
      <c r="J27" s="176">
        <f>F27-H27</f>
        <v>0</v>
      </c>
      <c r="K27" s="176">
        <f>F27-I27</f>
        <v>0</v>
      </c>
      <c r="L27" s="146">
        <f>G27*$L$13</f>
        <v>0</v>
      </c>
      <c r="M27" s="146">
        <f>G27*$M$13</f>
        <v>0</v>
      </c>
      <c r="N27" s="176">
        <f>G27-L27</f>
        <v>0</v>
      </c>
      <c r="O27" s="176">
        <f>G27-M27</f>
        <v>0</v>
      </c>
    </row>
    <row r="28" spans="1:15" x14ac:dyDescent="0.2">
      <c r="A28" s="191"/>
      <c r="B28" s="192"/>
      <c r="C28" s="148"/>
      <c r="D28" s="276"/>
      <c r="E28" s="149"/>
      <c r="F28" s="177">
        <f>C28*D28</f>
        <v>0</v>
      </c>
      <c r="G28" s="149">
        <f>C28*E28</f>
        <v>0</v>
      </c>
      <c r="H28" s="150">
        <f>F28*$H$13</f>
        <v>0</v>
      </c>
      <c r="I28" s="150">
        <f>F28*$I$13</f>
        <v>0</v>
      </c>
      <c r="J28" s="177">
        <f>F28-H28</f>
        <v>0</v>
      </c>
      <c r="K28" s="177">
        <f>F28-I28</f>
        <v>0</v>
      </c>
      <c r="L28" s="150">
        <f>G28*$L$13</f>
        <v>0</v>
      </c>
      <c r="M28" s="150">
        <f>G28*$M$13</f>
        <v>0</v>
      </c>
      <c r="N28" s="177">
        <f>G28-L28</f>
        <v>0</v>
      </c>
      <c r="O28" s="177">
        <f>G28-M28</f>
        <v>0</v>
      </c>
    </row>
    <row r="29" spans="1:15" x14ac:dyDescent="0.2">
      <c r="A29" s="193" t="s">
        <v>98</v>
      </c>
      <c r="B29" s="194"/>
      <c r="C29" s="195"/>
      <c r="D29" s="196"/>
      <c r="E29" s="254"/>
      <c r="F29" s="190">
        <f t="shared" ref="F29:N29" si="1">SUM(F24:F28)</f>
        <v>0</v>
      </c>
      <c r="G29" s="188">
        <f t="shared" si="1"/>
        <v>0</v>
      </c>
      <c r="H29" s="197">
        <f t="shared" si="1"/>
        <v>0</v>
      </c>
      <c r="I29" s="197">
        <f>SUM(I24:I28)</f>
        <v>0</v>
      </c>
      <c r="J29" s="197">
        <f t="shared" si="1"/>
        <v>0</v>
      </c>
      <c r="K29" s="197">
        <f>SUM(K24:K28)</f>
        <v>0</v>
      </c>
      <c r="L29" s="197">
        <f t="shared" si="1"/>
        <v>0</v>
      </c>
      <c r="M29" s="197">
        <f>SUM(M24:M28)</f>
        <v>0</v>
      </c>
      <c r="N29" s="197">
        <f t="shared" si="1"/>
        <v>0</v>
      </c>
      <c r="O29" s="197">
        <f>SUM(O24:O28)</f>
        <v>0</v>
      </c>
    </row>
    <row r="30" spans="1:15" ht="13.5" thickBot="1" x14ac:dyDescent="0.25">
      <c r="A30" s="187" t="s">
        <v>102</v>
      </c>
      <c r="B30" s="208"/>
      <c r="C30" s="209"/>
      <c r="D30" s="279"/>
      <c r="E30" s="188"/>
      <c r="F30" s="211">
        <v>0</v>
      </c>
      <c r="G30" s="257">
        <v>0</v>
      </c>
      <c r="H30" s="210">
        <f>F30*$H$13</f>
        <v>0</v>
      </c>
      <c r="I30" s="210">
        <f>F30*$I$13</f>
        <v>0</v>
      </c>
      <c r="J30" s="211">
        <f>F30-H30</f>
        <v>0</v>
      </c>
      <c r="K30" s="211">
        <f>F30-I30</f>
        <v>0</v>
      </c>
      <c r="L30" s="210">
        <f>G30*$L$13</f>
        <v>0</v>
      </c>
      <c r="M30" s="210">
        <f>G30*$M$13</f>
        <v>0</v>
      </c>
      <c r="N30" s="211">
        <f>G30-L30</f>
        <v>0</v>
      </c>
      <c r="O30" s="211">
        <f>G30-M30</f>
        <v>0</v>
      </c>
    </row>
    <row r="31" spans="1:15" ht="39" customHeight="1" thickBot="1" x14ac:dyDescent="0.25">
      <c r="A31" s="214" t="s">
        <v>109</v>
      </c>
      <c r="B31" s="215"/>
      <c r="C31" s="216"/>
      <c r="D31" s="217"/>
      <c r="E31" s="258"/>
      <c r="F31" s="219"/>
      <c r="G31" s="258"/>
      <c r="H31" s="218"/>
      <c r="I31" s="218"/>
      <c r="J31" s="219"/>
      <c r="K31" s="219"/>
      <c r="L31" s="218"/>
      <c r="M31" s="218"/>
      <c r="N31" s="219"/>
      <c r="O31" s="219"/>
    </row>
    <row r="32" spans="1:15" ht="30.75" customHeight="1" x14ac:dyDescent="0.2">
      <c r="A32" s="201" t="s">
        <v>104</v>
      </c>
      <c r="B32" s="212"/>
      <c r="C32" s="203"/>
      <c r="D32" s="213"/>
      <c r="E32" s="198"/>
      <c r="F32" s="200"/>
      <c r="G32" s="204"/>
      <c r="H32" s="199"/>
      <c r="I32" s="199"/>
      <c r="J32" s="200"/>
      <c r="K32" s="200"/>
      <c r="L32" s="199"/>
      <c r="M32" s="199"/>
      <c r="N32" s="200"/>
      <c r="O32" s="200"/>
    </row>
    <row r="33" spans="1:15" x14ac:dyDescent="0.2">
      <c r="A33" s="127"/>
      <c r="B33" s="165"/>
      <c r="C33" s="166"/>
      <c r="D33" s="276"/>
      <c r="E33" s="167"/>
      <c r="F33" s="180">
        <f>C33*D33</f>
        <v>0</v>
      </c>
      <c r="G33" s="167">
        <f>C33*E33</f>
        <v>0</v>
      </c>
      <c r="H33" s="168">
        <f>F33*$H$12</f>
        <v>0</v>
      </c>
      <c r="I33" s="168">
        <f>F33*$I$13</f>
        <v>0</v>
      </c>
      <c r="J33" s="180">
        <f>F33-H33</f>
        <v>0</v>
      </c>
      <c r="K33" s="180">
        <f>F33-I33</f>
        <v>0</v>
      </c>
      <c r="L33" s="168">
        <f>G33*$L$12</f>
        <v>0</v>
      </c>
      <c r="M33" s="168">
        <f>G33*$M$13</f>
        <v>0</v>
      </c>
      <c r="N33" s="180">
        <f>G33-L33</f>
        <v>0</v>
      </c>
      <c r="O33" s="180">
        <f>G33-M33</f>
        <v>0</v>
      </c>
    </row>
    <row r="34" spans="1:15" x14ac:dyDescent="0.2">
      <c r="A34" s="127"/>
      <c r="B34" s="147"/>
      <c r="C34" s="148"/>
      <c r="D34" s="276"/>
      <c r="E34" s="149"/>
      <c r="F34" s="177">
        <f>C34*D34</f>
        <v>0</v>
      </c>
      <c r="G34" s="149">
        <f>C34*E34</f>
        <v>0</v>
      </c>
      <c r="H34" s="150">
        <f>F34*$H$12</f>
        <v>0</v>
      </c>
      <c r="I34" s="150">
        <f>F34*$I$13</f>
        <v>0</v>
      </c>
      <c r="J34" s="177">
        <f>F34-H34</f>
        <v>0</v>
      </c>
      <c r="K34" s="177">
        <f>F34-I34</f>
        <v>0</v>
      </c>
      <c r="L34" s="150">
        <f>G34*$L$12</f>
        <v>0</v>
      </c>
      <c r="M34" s="150">
        <f>G34*$M$13</f>
        <v>0</v>
      </c>
      <c r="N34" s="177">
        <f>G34-L34</f>
        <v>0</v>
      </c>
      <c r="O34" s="177">
        <f>G34-M34</f>
        <v>0</v>
      </c>
    </row>
    <row r="35" spans="1:15" x14ac:dyDescent="0.2">
      <c r="A35" s="127"/>
      <c r="B35" s="147"/>
      <c r="C35" s="148"/>
      <c r="D35" s="276"/>
      <c r="E35" s="149"/>
      <c r="F35" s="177">
        <f>C35*D35</f>
        <v>0</v>
      </c>
      <c r="G35" s="149">
        <f>C35*E35</f>
        <v>0</v>
      </c>
      <c r="H35" s="150">
        <f>F35*$H$12</f>
        <v>0</v>
      </c>
      <c r="I35" s="150">
        <f>F35*$I$13</f>
        <v>0</v>
      </c>
      <c r="J35" s="177">
        <f>F35-H35</f>
        <v>0</v>
      </c>
      <c r="K35" s="177">
        <f>F35-I35</f>
        <v>0</v>
      </c>
      <c r="L35" s="150">
        <f>G35*$L$12</f>
        <v>0</v>
      </c>
      <c r="M35" s="150">
        <f>G35*$M$13</f>
        <v>0</v>
      </c>
      <c r="N35" s="177">
        <f>G35-L35</f>
        <v>0</v>
      </c>
      <c r="O35" s="177">
        <f>G35-M35</f>
        <v>0</v>
      </c>
    </row>
    <row r="36" spans="1:15" x14ac:dyDescent="0.2">
      <c r="A36" s="127"/>
      <c r="B36" s="143"/>
      <c r="C36" s="144"/>
      <c r="D36" s="280"/>
      <c r="E36" s="145"/>
      <c r="F36" s="176">
        <f>C36*D36</f>
        <v>0</v>
      </c>
      <c r="G36" s="145">
        <f>C36*E36</f>
        <v>0</v>
      </c>
      <c r="H36" s="146">
        <f>F36*$H$12</f>
        <v>0</v>
      </c>
      <c r="I36" s="146">
        <f>F36*$I$13</f>
        <v>0</v>
      </c>
      <c r="J36" s="176">
        <f>F36-H36</f>
        <v>0</v>
      </c>
      <c r="K36" s="176">
        <f>F36-I36</f>
        <v>0</v>
      </c>
      <c r="L36" s="146">
        <f>G36*$L$12</f>
        <v>0</v>
      </c>
      <c r="M36" s="146">
        <f>G36*$M$13</f>
        <v>0</v>
      </c>
      <c r="N36" s="176">
        <f>G36-L36</f>
        <v>0</v>
      </c>
      <c r="O36" s="176">
        <f>G36-M36</f>
        <v>0</v>
      </c>
    </row>
    <row r="37" spans="1:15" x14ac:dyDescent="0.2">
      <c r="A37" s="186"/>
      <c r="B37" s="147"/>
      <c r="C37" s="148"/>
      <c r="D37" s="276"/>
      <c r="E37" s="149"/>
      <c r="F37" s="177">
        <f>C37*D37</f>
        <v>0</v>
      </c>
      <c r="G37" s="149">
        <f>C37*E37</f>
        <v>0</v>
      </c>
      <c r="H37" s="150">
        <f>F37*$H$12</f>
        <v>0</v>
      </c>
      <c r="I37" s="150">
        <f>F37*$I$13</f>
        <v>0</v>
      </c>
      <c r="J37" s="177">
        <f>F37-H37</f>
        <v>0</v>
      </c>
      <c r="K37" s="177">
        <f>F37-I37</f>
        <v>0</v>
      </c>
      <c r="L37" s="150">
        <f>G37*$L$12</f>
        <v>0</v>
      </c>
      <c r="M37" s="150">
        <f>G37*$M$13</f>
        <v>0</v>
      </c>
      <c r="N37" s="177">
        <f>G37-L37</f>
        <v>0</v>
      </c>
      <c r="O37" s="177">
        <f>G37-M37</f>
        <v>0</v>
      </c>
    </row>
    <row r="38" spans="1:15" x14ac:dyDescent="0.2">
      <c r="A38" s="205" t="s">
        <v>103</v>
      </c>
      <c r="B38" s="206"/>
      <c r="C38" s="195"/>
      <c r="D38" s="196"/>
      <c r="E38" s="207"/>
      <c r="F38" s="197">
        <f t="shared" ref="F38:N38" si="2">SUM(F33:F37)</f>
        <v>0</v>
      </c>
      <c r="G38" s="259">
        <f t="shared" si="2"/>
        <v>0</v>
      </c>
      <c r="H38" s="189">
        <f t="shared" si="2"/>
        <v>0</v>
      </c>
      <c r="I38" s="189">
        <f>SUM(I33:I37)</f>
        <v>0</v>
      </c>
      <c r="J38" s="190">
        <f t="shared" si="2"/>
        <v>0</v>
      </c>
      <c r="K38" s="190">
        <f>SUM(K33:K37)</f>
        <v>0</v>
      </c>
      <c r="L38" s="189">
        <f t="shared" si="2"/>
        <v>0</v>
      </c>
      <c r="M38" s="189">
        <f>SUM(M33:M37)</f>
        <v>0</v>
      </c>
      <c r="N38" s="190">
        <f t="shared" si="2"/>
        <v>0</v>
      </c>
      <c r="O38" s="190">
        <f>SUM(O33:O37)</f>
        <v>0</v>
      </c>
    </row>
    <row r="39" spans="1:15" x14ac:dyDescent="0.2">
      <c r="A39" s="201" t="s">
        <v>117</v>
      </c>
      <c r="B39" s="202"/>
      <c r="C39" s="203"/>
      <c r="D39" s="213"/>
      <c r="E39" s="204"/>
      <c r="F39" s="179"/>
      <c r="G39" s="260"/>
      <c r="H39" s="179"/>
      <c r="I39" s="179"/>
      <c r="J39" s="200"/>
      <c r="K39" s="200"/>
      <c r="L39" s="179"/>
      <c r="M39" s="179"/>
      <c r="N39" s="200"/>
      <c r="O39" s="200"/>
    </row>
    <row r="40" spans="1:15" x14ac:dyDescent="0.2">
      <c r="A40" s="127"/>
      <c r="B40" s="165"/>
      <c r="C40" s="166"/>
      <c r="D40" s="280"/>
      <c r="E40" s="167"/>
      <c r="F40" s="180">
        <f>C40*D40</f>
        <v>0</v>
      </c>
      <c r="G40" s="167">
        <f>C40*E40</f>
        <v>0</v>
      </c>
      <c r="H40" s="168">
        <f>F40*$H$12</f>
        <v>0</v>
      </c>
      <c r="I40" s="168">
        <f>F40*$I$13</f>
        <v>0</v>
      </c>
      <c r="J40" s="180">
        <f>F40-H40</f>
        <v>0</v>
      </c>
      <c r="K40" s="180">
        <f>F40-I40</f>
        <v>0</v>
      </c>
      <c r="L40" s="168">
        <f>G40*$L$12</f>
        <v>0</v>
      </c>
      <c r="M40" s="168">
        <f>G40*$M$13</f>
        <v>0</v>
      </c>
      <c r="N40" s="180">
        <f>G40-L40</f>
        <v>0</v>
      </c>
      <c r="O40" s="180">
        <f>G40-M40</f>
        <v>0</v>
      </c>
    </row>
    <row r="41" spans="1:15" x14ac:dyDescent="0.2">
      <c r="A41" s="127"/>
      <c r="B41" s="147"/>
      <c r="C41" s="148"/>
      <c r="D41" s="276"/>
      <c r="E41" s="149"/>
      <c r="F41" s="177">
        <f>C41*D41</f>
        <v>0</v>
      </c>
      <c r="G41" s="149">
        <f>C41*E41</f>
        <v>0</v>
      </c>
      <c r="H41" s="150">
        <f>F41*$H$12</f>
        <v>0</v>
      </c>
      <c r="I41" s="150">
        <f>F41*$I$13</f>
        <v>0</v>
      </c>
      <c r="J41" s="177">
        <f>F41-H41</f>
        <v>0</v>
      </c>
      <c r="K41" s="177">
        <f>F41-I41</f>
        <v>0</v>
      </c>
      <c r="L41" s="150">
        <f>G41*$L$12</f>
        <v>0</v>
      </c>
      <c r="M41" s="150">
        <f>G41*$M$13</f>
        <v>0</v>
      </c>
      <c r="N41" s="177">
        <f>G41-L41</f>
        <v>0</v>
      </c>
      <c r="O41" s="177">
        <f>G41-M41</f>
        <v>0</v>
      </c>
    </row>
    <row r="42" spans="1:15" x14ac:dyDescent="0.2">
      <c r="A42" s="127"/>
      <c r="B42" s="147"/>
      <c r="C42" s="148"/>
      <c r="D42" s="276"/>
      <c r="E42" s="149"/>
      <c r="F42" s="177">
        <f>C42*D42</f>
        <v>0</v>
      </c>
      <c r="G42" s="149">
        <f>C42*E42</f>
        <v>0</v>
      </c>
      <c r="H42" s="150">
        <f>F42*$H$12</f>
        <v>0</v>
      </c>
      <c r="I42" s="150">
        <f>F42*$I$13</f>
        <v>0</v>
      </c>
      <c r="J42" s="177">
        <f>F42-H42</f>
        <v>0</v>
      </c>
      <c r="K42" s="177">
        <f>F42-I42</f>
        <v>0</v>
      </c>
      <c r="L42" s="150">
        <f>G42*$L$12</f>
        <v>0</v>
      </c>
      <c r="M42" s="150">
        <f>G42*$M$13</f>
        <v>0</v>
      </c>
      <c r="N42" s="177">
        <f>G42-L42</f>
        <v>0</v>
      </c>
      <c r="O42" s="177">
        <f>G42-M42</f>
        <v>0</v>
      </c>
    </row>
    <row r="43" spans="1:15" x14ac:dyDescent="0.2">
      <c r="A43" s="127"/>
      <c r="B43" s="143"/>
      <c r="C43" s="144"/>
      <c r="D43" s="280"/>
      <c r="E43" s="275"/>
      <c r="F43" s="176">
        <f>C43*D43</f>
        <v>0</v>
      </c>
      <c r="G43" s="145">
        <f>C43*E43</f>
        <v>0</v>
      </c>
      <c r="H43" s="146">
        <f>F43*$H$12</f>
        <v>0</v>
      </c>
      <c r="I43" s="146">
        <f>F43*$I$13</f>
        <v>0</v>
      </c>
      <c r="J43" s="176">
        <f>F43-H43</f>
        <v>0</v>
      </c>
      <c r="K43" s="176">
        <f>F43-I43</f>
        <v>0</v>
      </c>
      <c r="L43" s="146">
        <f>G43*$L$12</f>
        <v>0</v>
      </c>
      <c r="M43" s="146">
        <f>G43*$M$13</f>
        <v>0</v>
      </c>
      <c r="N43" s="176">
        <f>G43-L43</f>
        <v>0</v>
      </c>
      <c r="O43" s="176">
        <f>G43-M43</f>
        <v>0</v>
      </c>
    </row>
    <row r="44" spans="1:15" x14ac:dyDescent="0.2">
      <c r="A44" s="186"/>
      <c r="B44" s="147"/>
      <c r="C44" s="148"/>
      <c r="D44" s="281"/>
      <c r="E44" s="149"/>
      <c r="F44" s="177">
        <f>C44*D44</f>
        <v>0</v>
      </c>
      <c r="G44" s="149">
        <f>C44*E44</f>
        <v>0</v>
      </c>
      <c r="H44" s="150">
        <f>F44*$H$12</f>
        <v>0</v>
      </c>
      <c r="I44" s="150">
        <f>F44*$I$13</f>
        <v>0</v>
      </c>
      <c r="J44" s="177">
        <f>F44-H44</f>
        <v>0</v>
      </c>
      <c r="K44" s="177">
        <f>F44-I44</f>
        <v>0</v>
      </c>
      <c r="L44" s="150">
        <f>G44*$L$12</f>
        <v>0</v>
      </c>
      <c r="M44" s="150">
        <f>G44*$M$13</f>
        <v>0</v>
      </c>
      <c r="N44" s="177">
        <f>G44-L44</f>
        <v>0</v>
      </c>
      <c r="O44" s="177">
        <f>G44-M44</f>
        <v>0</v>
      </c>
    </row>
    <row r="45" spans="1:15" ht="13.5" thickBot="1" x14ac:dyDescent="0.25">
      <c r="A45" s="185" t="s">
        <v>105</v>
      </c>
      <c r="B45" s="169"/>
      <c r="C45" s="170"/>
      <c r="D45" s="282"/>
      <c r="E45" s="171"/>
      <c r="F45" s="181">
        <f t="shared" ref="F45:N45" si="3">SUM(F40:F44)</f>
        <v>0</v>
      </c>
      <c r="G45" s="171">
        <f t="shared" si="3"/>
        <v>0</v>
      </c>
      <c r="H45" s="172">
        <f t="shared" si="3"/>
        <v>0</v>
      </c>
      <c r="I45" s="172">
        <f>SUM(I40:I44)</f>
        <v>0</v>
      </c>
      <c r="J45" s="181">
        <f t="shared" si="3"/>
        <v>0</v>
      </c>
      <c r="K45" s="181">
        <f>SUM(K40:K44)</f>
        <v>0</v>
      </c>
      <c r="L45" s="172">
        <f t="shared" si="3"/>
        <v>0</v>
      </c>
      <c r="M45" s="172">
        <f>SUM(M40:M44)</f>
        <v>0</v>
      </c>
      <c r="N45" s="181">
        <f t="shared" si="3"/>
        <v>0</v>
      </c>
      <c r="O45" s="181">
        <f>SUM(O40:O44)</f>
        <v>0</v>
      </c>
    </row>
    <row r="46" spans="1:15" ht="13.5" thickBot="1" x14ac:dyDescent="0.25">
      <c r="A46" s="155" t="s">
        <v>30</v>
      </c>
      <c r="B46" s="156"/>
      <c r="C46" s="157"/>
      <c r="D46" s="283"/>
      <c r="E46" s="158"/>
      <c r="F46" s="160">
        <f t="shared" ref="F46:N46" si="4">F22+F29+F30+F38+F45</f>
        <v>0</v>
      </c>
      <c r="G46" s="158">
        <f t="shared" si="4"/>
        <v>0</v>
      </c>
      <c r="H46" s="159">
        <f t="shared" si="4"/>
        <v>0</v>
      </c>
      <c r="I46" s="159">
        <f>I22+I29+I30+I38+I45</f>
        <v>0</v>
      </c>
      <c r="J46" s="160">
        <f t="shared" si="4"/>
        <v>0</v>
      </c>
      <c r="K46" s="160">
        <f>K22+K29+K30+K38+K45</f>
        <v>0</v>
      </c>
      <c r="L46" s="159">
        <f t="shared" si="4"/>
        <v>0</v>
      </c>
      <c r="M46" s="159">
        <f>M22+M29+M30+M38+M45</f>
        <v>0</v>
      </c>
      <c r="N46" s="160">
        <f t="shared" si="4"/>
        <v>0</v>
      </c>
      <c r="O46" s="160">
        <f>O22+O29+O30+O38+O45</f>
        <v>0</v>
      </c>
    </row>
    <row r="47" spans="1:15" x14ac:dyDescent="0.2">
      <c r="L47" s="168">
        <f>G47*$L$12</f>
        <v>0</v>
      </c>
    </row>
    <row r="48" spans="1:15" ht="14.25" x14ac:dyDescent="0.2">
      <c r="A48" s="249" t="s">
        <v>113</v>
      </c>
    </row>
    <row r="49" spans="1:1" ht="14.25" x14ac:dyDescent="0.2">
      <c r="A49" s="249" t="s">
        <v>112</v>
      </c>
    </row>
    <row r="51" spans="1:1" x14ac:dyDescent="0.2">
      <c r="A51" s="183" t="s">
        <v>100</v>
      </c>
    </row>
    <row r="52" spans="1:1" ht="237.75" customHeight="1" x14ac:dyDescent="0.2">
      <c r="A52" s="184" t="s">
        <v>101</v>
      </c>
    </row>
  </sheetData>
  <mergeCells count="12">
    <mergeCell ref="N10:O10"/>
    <mergeCell ref="L10:M10"/>
    <mergeCell ref="B9:O9"/>
    <mergeCell ref="A10:A13"/>
    <mergeCell ref="B10:B13"/>
    <mergeCell ref="C10:C13"/>
    <mergeCell ref="E10:E13"/>
    <mergeCell ref="G10:G11"/>
    <mergeCell ref="D10:D13"/>
    <mergeCell ref="F10:F11"/>
    <mergeCell ref="H10:I10"/>
    <mergeCell ref="J10:K10"/>
  </mergeCells>
  <pageMargins left="0.25" right="0.25" top="0.75" bottom="0.75" header="0.3" footer="0.3"/>
  <pageSetup scale="35" fitToHeight="0" orientation="landscape" r:id="rId1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view="pageBreakPreview" zoomScale="80" zoomScaleNormal="80" zoomScaleSheetLayoutView="80" workbookViewId="0">
      <selection activeCell="B2" sqref="B2"/>
    </sheetView>
  </sheetViews>
  <sheetFormatPr defaultRowHeight="11.25" x14ac:dyDescent="0.15"/>
  <cols>
    <col min="1" max="1" width="90.85546875" style="9" customWidth="1"/>
    <col min="2" max="2" width="50.140625" style="9" customWidth="1"/>
    <col min="3" max="3" width="31.85546875" style="9" customWidth="1"/>
    <col min="4" max="4" width="11.140625" style="9" customWidth="1"/>
    <col min="5" max="5" width="26.28515625" style="9" customWidth="1"/>
    <col min="6" max="6" width="29.28515625" style="9" customWidth="1"/>
    <col min="7" max="7" width="33.42578125" style="9" customWidth="1"/>
    <col min="8" max="8" width="34.85546875" style="9" customWidth="1"/>
    <col min="9" max="16384" width="9.140625" style="9"/>
  </cols>
  <sheetData>
    <row r="1" spans="1:8" ht="15" x14ac:dyDescent="0.25">
      <c r="A1" s="1"/>
    </row>
    <row r="2" spans="1:8" x14ac:dyDescent="0.15">
      <c r="A2" s="2"/>
      <c r="B2" s="365" t="s">
        <v>136</v>
      </c>
    </row>
    <row r="3" spans="1:8" x14ac:dyDescent="0.15">
      <c r="A3" s="2"/>
    </row>
    <row r="4" spans="1:8" ht="12.75" x14ac:dyDescent="0.2">
      <c r="B4" s="3" t="s">
        <v>0</v>
      </c>
    </row>
    <row r="5" spans="1:8" ht="15" x14ac:dyDescent="0.25">
      <c r="B5" s="4"/>
    </row>
    <row r="6" spans="1:8" ht="15" x14ac:dyDescent="0.25">
      <c r="A6" s="5" t="s">
        <v>130</v>
      </c>
    </row>
    <row r="7" spans="1:8" ht="16.5" thickBot="1" x14ac:dyDescent="0.3">
      <c r="A7" s="38" t="s">
        <v>57</v>
      </c>
    </row>
    <row r="8" spans="1:8" s="12" customFormat="1" ht="38.25" customHeight="1" thickBot="1" x14ac:dyDescent="0.3">
      <c r="A8" s="10" t="s">
        <v>33</v>
      </c>
      <c r="B8" s="11"/>
      <c r="C8" s="352" t="s">
        <v>34</v>
      </c>
      <c r="D8" s="353"/>
      <c r="E8" s="353"/>
      <c r="F8" s="353"/>
      <c r="G8" s="353"/>
      <c r="H8" s="354"/>
    </row>
    <row r="9" spans="1:8" s="16" customFormat="1" ht="38.25" customHeight="1" x14ac:dyDescent="0.2">
      <c r="A9" s="13"/>
      <c r="B9" s="14" t="s">
        <v>35</v>
      </c>
      <c r="C9" s="14" t="s">
        <v>19</v>
      </c>
      <c r="D9" s="15" t="s">
        <v>20</v>
      </c>
      <c r="E9" s="15" t="s">
        <v>21</v>
      </c>
      <c r="F9" s="303" t="s">
        <v>120</v>
      </c>
      <c r="G9" s="15" t="s">
        <v>36</v>
      </c>
      <c r="H9" s="307" t="s">
        <v>127</v>
      </c>
    </row>
    <row r="10" spans="1:8" s="21" customFormat="1" ht="38.25" customHeight="1" x14ac:dyDescent="0.25">
      <c r="A10" s="17" t="s">
        <v>37</v>
      </c>
      <c r="B10" s="18"/>
      <c r="C10" s="19"/>
      <c r="D10" s="20"/>
      <c r="E10" s="20"/>
      <c r="F10" s="304"/>
      <c r="G10" s="301">
        <f>D10*E10</f>
        <v>0</v>
      </c>
      <c r="H10" s="308">
        <f>D10*F10</f>
        <v>0</v>
      </c>
    </row>
    <row r="11" spans="1:8" s="23" customFormat="1" ht="38.25" customHeight="1" x14ac:dyDescent="0.25">
      <c r="A11" s="17" t="s">
        <v>38</v>
      </c>
      <c r="B11" s="18"/>
      <c r="C11" s="18"/>
      <c r="D11" s="22"/>
      <c r="E11" s="22"/>
      <c r="F11" s="305"/>
      <c r="G11" s="301">
        <f t="shared" ref="G11:G26" si="0">D11*E11</f>
        <v>0</v>
      </c>
      <c r="H11" s="308">
        <f t="shared" ref="H11:H26" si="1">D11*F11</f>
        <v>0</v>
      </c>
    </row>
    <row r="12" spans="1:8" s="23" customFormat="1" ht="38.25" customHeight="1" x14ac:dyDescent="0.25">
      <c r="A12" s="17" t="s">
        <v>39</v>
      </c>
      <c r="B12" s="18"/>
      <c r="C12" s="18"/>
      <c r="D12" s="22"/>
      <c r="E12" s="22"/>
      <c r="F12" s="305"/>
      <c r="G12" s="301">
        <f t="shared" si="0"/>
        <v>0</v>
      </c>
      <c r="H12" s="308">
        <f t="shared" si="1"/>
        <v>0</v>
      </c>
    </row>
    <row r="13" spans="1:8" s="23" customFormat="1" ht="38.25" customHeight="1" x14ac:dyDescent="0.25">
      <c r="A13" s="17" t="s">
        <v>40</v>
      </c>
      <c r="B13" s="18"/>
      <c r="C13" s="18"/>
      <c r="D13" s="22"/>
      <c r="E13" s="22"/>
      <c r="F13" s="305"/>
      <c r="G13" s="301">
        <f t="shared" si="0"/>
        <v>0</v>
      </c>
      <c r="H13" s="308">
        <f t="shared" si="1"/>
        <v>0</v>
      </c>
    </row>
    <row r="14" spans="1:8" s="23" customFormat="1" ht="38.25" customHeight="1" x14ac:dyDescent="0.25">
      <c r="A14" s="17" t="s">
        <v>41</v>
      </c>
      <c r="B14" s="18"/>
      <c r="C14" s="18"/>
      <c r="D14" s="22"/>
      <c r="E14" s="22"/>
      <c r="F14" s="305"/>
      <c r="G14" s="301">
        <f t="shared" si="0"/>
        <v>0</v>
      </c>
      <c r="H14" s="308">
        <f t="shared" si="1"/>
        <v>0</v>
      </c>
    </row>
    <row r="15" spans="1:8" s="23" customFormat="1" ht="38.25" customHeight="1" x14ac:dyDescent="0.25">
      <c r="A15" s="17" t="s">
        <v>42</v>
      </c>
      <c r="B15" s="18"/>
      <c r="C15" s="18"/>
      <c r="D15" s="22"/>
      <c r="E15" s="22"/>
      <c r="F15" s="305"/>
      <c r="G15" s="301">
        <f t="shared" si="0"/>
        <v>0</v>
      </c>
      <c r="H15" s="308">
        <f t="shared" si="1"/>
        <v>0</v>
      </c>
    </row>
    <row r="16" spans="1:8" s="23" customFormat="1" ht="38.25" customHeight="1" x14ac:dyDescent="0.25">
      <c r="A16" s="17" t="s">
        <v>43</v>
      </c>
      <c r="B16" s="18"/>
      <c r="C16" s="18"/>
      <c r="D16" s="22"/>
      <c r="E16" s="22"/>
      <c r="F16" s="305"/>
      <c r="G16" s="301">
        <f t="shared" si="0"/>
        <v>0</v>
      </c>
      <c r="H16" s="308">
        <f t="shared" si="1"/>
        <v>0</v>
      </c>
    </row>
    <row r="17" spans="1:8" s="23" customFormat="1" ht="38.25" customHeight="1" x14ac:dyDescent="0.25">
      <c r="A17" s="17" t="s">
        <v>44</v>
      </c>
      <c r="B17" s="18"/>
      <c r="C17" s="24"/>
      <c r="D17" s="25"/>
      <c r="E17" s="26"/>
      <c r="F17" s="306"/>
      <c r="G17" s="301">
        <f t="shared" si="0"/>
        <v>0</v>
      </c>
      <c r="H17" s="308">
        <f t="shared" si="1"/>
        <v>0</v>
      </c>
    </row>
    <row r="18" spans="1:8" s="23" customFormat="1" ht="38.25" customHeight="1" x14ac:dyDescent="0.25">
      <c r="A18" s="17" t="s">
        <v>45</v>
      </c>
      <c r="B18" s="18"/>
      <c r="C18" s="27"/>
      <c r="D18" s="25"/>
      <c r="E18" s="26"/>
      <c r="F18" s="306"/>
      <c r="G18" s="301">
        <f t="shared" si="0"/>
        <v>0</v>
      </c>
      <c r="H18" s="308">
        <f t="shared" si="1"/>
        <v>0</v>
      </c>
    </row>
    <row r="19" spans="1:8" s="23" customFormat="1" ht="38.25" customHeight="1" x14ac:dyDescent="0.25">
      <c r="A19" s="17" t="s">
        <v>46</v>
      </c>
      <c r="B19" s="18"/>
      <c r="C19" s="28"/>
      <c r="D19" s="29"/>
      <c r="E19" s="22"/>
      <c r="F19" s="305"/>
      <c r="G19" s="301">
        <f t="shared" si="0"/>
        <v>0</v>
      </c>
      <c r="H19" s="308">
        <f t="shared" si="1"/>
        <v>0</v>
      </c>
    </row>
    <row r="20" spans="1:8" s="23" customFormat="1" ht="38.25" customHeight="1" x14ac:dyDescent="0.25">
      <c r="A20" s="17" t="s">
        <v>47</v>
      </c>
      <c r="B20" s="18"/>
      <c r="C20" s="24"/>
      <c r="D20" s="25"/>
      <c r="E20" s="26"/>
      <c r="F20" s="306"/>
      <c r="G20" s="301">
        <f t="shared" si="0"/>
        <v>0</v>
      </c>
      <c r="H20" s="308">
        <f t="shared" si="1"/>
        <v>0</v>
      </c>
    </row>
    <row r="21" spans="1:8" s="35" customFormat="1" ht="38.25" customHeight="1" x14ac:dyDescent="0.25">
      <c r="A21" s="30" t="s">
        <v>48</v>
      </c>
      <c r="B21" s="31"/>
      <c r="C21" s="32"/>
      <c r="D21" s="33"/>
      <c r="E21" s="34"/>
      <c r="F21" s="306"/>
      <c r="G21" s="301">
        <f t="shared" si="0"/>
        <v>0</v>
      </c>
      <c r="H21" s="308">
        <f t="shared" si="1"/>
        <v>0</v>
      </c>
    </row>
    <row r="22" spans="1:8" s="23" customFormat="1" ht="38.25" customHeight="1" x14ac:dyDescent="0.25">
      <c r="A22" s="17" t="s">
        <v>49</v>
      </c>
      <c r="B22" s="18"/>
      <c r="C22" s="28"/>
      <c r="D22" s="29"/>
      <c r="E22" s="22"/>
      <c r="F22" s="305"/>
      <c r="G22" s="301">
        <f t="shared" si="0"/>
        <v>0</v>
      </c>
      <c r="H22" s="308">
        <f t="shared" si="1"/>
        <v>0</v>
      </c>
    </row>
    <row r="23" spans="1:8" s="23" customFormat="1" ht="54" customHeight="1" x14ac:dyDescent="0.25">
      <c r="A23" s="17" t="s">
        <v>50</v>
      </c>
      <c r="B23" s="18"/>
      <c r="C23" s="28"/>
      <c r="D23" s="29"/>
      <c r="E23" s="22"/>
      <c r="F23" s="305"/>
      <c r="G23" s="301">
        <f t="shared" si="0"/>
        <v>0</v>
      </c>
      <c r="H23" s="308">
        <f t="shared" si="1"/>
        <v>0</v>
      </c>
    </row>
    <row r="24" spans="1:8" s="23" customFormat="1" ht="38.25" customHeight="1" x14ac:dyDescent="0.25">
      <c r="A24" s="17" t="s">
        <v>51</v>
      </c>
      <c r="B24" s="18"/>
      <c r="C24" s="24"/>
      <c r="D24" s="25"/>
      <c r="E24" s="26"/>
      <c r="F24" s="306"/>
      <c r="G24" s="301">
        <f t="shared" si="0"/>
        <v>0</v>
      </c>
      <c r="H24" s="308">
        <f t="shared" si="1"/>
        <v>0</v>
      </c>
    </row>
    <row r="25" spans="1:8" s="23" customFormat="1" ht="38.25" customHeight="1" x14ac:dyDescent="0.25">
      <c r="A25" s="17" t="s">
        <v>52</v>
      </c>
      <c r="B25" s="18"/>
      <c r="C25" s="24"/>
      <c r="D25" s="25"/>
      <c r="E25" s="26"/>
      <c r="F25" s="306"/>
      <c r="G25" s="301">
        <f t="shared" si="0"/>
        <v>0</v>
      </c>
      <c r="H25" s="308">
        <f t="shared" si="1"/>
        <v>0</v>
      </c>
    </row>
    <row r="26" spans="1:8" s="23" customFormat="1" ht="48.75" customHeight="1" x14ac:dyDescent="0.25">
      <c r="A26" s="17" t="s">
        <v>53</v>
      </c>
      <c r="B26" s="18"/>
      <c r="C26" s="24"/>
      <c r="D26" s="25"/>
      <c r="E26" s="26"/>
      <c r="F26" s="306"/>
      <c r="G26" s="301">
        <f t="shared" si="0"/>
        <v>0</v>
      </c>
      <c r="H26" s="308">
        <f t="shared" si="1"/>
        <v>0</v>
      </c>
    </row>
    <row r="27" spans="1:8" s="23" customFormat="1" ht="38.25" customHeight="1" x14ac:dyDescent="0.25">
      <c r="A27" s="17" t="s">
        <v>54</v>
      </c>
      <c r="B27" s="18"/>
      <c r="C27" s="24"/>
      <c r="D27" s="25"/>
      <c r="E27" s="26"/>
      <c r="F27" s="306"/>
      <c r="G27" s="301">
        <f>D27*E27</f>
        <v>0</v>
      </c>
      <c r="H27" s="308">
        <f>D27*F27</f>
        <v>0</v>
      </c>
    </row>
    <row r="28" spans="1:8" s="37" customFormat="1" ht="38.25" customHeight="1" thickBot="1" x14ac:dyDescent="0.3">
      <c r="A28" s="17" t="s">
        <v>131</v>
      </c>
      <c r="B28" s="18"/>
      <c r="C28" s="24"/>
      <c r="D28" s="25"/>
      <c r="E28" s="26"/>
      <c r="F28" s="306"/>
      <c r="G28" s="301">
        <f>D28*E28</f>
        <v>0</v>
      </c>
      <c r="H28" s="308">
        <f>D28*F28</f>
        <v>0</v>
      </c>
    </row>
    <row r="29" spans="1:8" ht="16.5" thickBot="1" x14ac:dyDescent="0.2">
      <c r="A29" s="36" t="s">
        <v>55</v>
      </c>
      <c r="B29" s="36"/>
      <c r="C29" s="36"/>
      <c r="D29" s="36"/>
      <c r="E29" s="36"/>
      <c r="F29" s="36"/>
      <c r="G29" s="302">
        <f>SUM(G10:G28)</f>
        <v>0</v>
      </c>
      <c r="H29" s="300">
        <f>SUM(H10:H28)</f>
        <v>0</v>
      </c>
    </row>
    <row r="31" spans="1:8" s="8" customFormat="1" ht="29.25" customHeight="1" x14ac:dyDescent="0.2">
      <c r="A31" s="347" t="s">
        <v>56</v>
      </c>
      <c r="B31" s="348"/>
      <c r="C31" s="348"/>
      <c r="D31" s="9"/>
      <c r="E31" s="9"/>
      <c r="F31" s="9"/>
      <c r="G31" s="9"/>
      <c r="H31" s="9"/>
    </row>
    <row r="32" spans="1:8" s="7" customFormat="1" ht="31.5" customHeight="1" x14ac:dyDescent="0.2">
      <c r="A32" s="349" t="s">
        <v>135</v>
      </c>
      <c r="B32" s="349"/>
      <c r="C32" s="349"/>
      <c r="D32" s="349"/>
      <c r="E32" s="349"/>
      <c r="F32" s="349"/>
      <c r="G32" s="349"/>
      <c r="H32" s="8"/>
    </row>
    <row r="33" spans="1:8" s="7" customFormat="1" ht="31.5" customHeight="1" x14ac:dyDescent="0.2">
      <c r="A33" s="312" t="s">
        <v>132</v>
      </c>
      <c r="B33" s="312"/>
      <c r="C33" s="312"/>
      <c r="D33" s="312"/>
      <c r="E33" s="312"/>
      <c r="F33" s="312"/>
      <c r="G33" s="312"/>
      <c r="H33" s="8"/>
    </row>
    <row r="34" spans="1:8" ht="33" customHeight="1" x14ac:dyDescent="0.15">
      <c r="A34" s="350" t="s">
        <v>32</v>
      </c>
      <c r="B34" s="351"/>
      <c r="C34" s="351"/>
      <c r="D34" s="351"/>
      <c r="E34" s="351"/>
      <c r="F34" s="351"/>
      <c r="G34" s="7"/>
      <c r="H34" s="7"/>
    </row>
    <row r="43" spans="1:8" ht="12" x14ac:dyDescent="0.15">
      <c r="A43" s="6" t="s">
        <v>1</v>
      </c>
    </row>
  </sheetData>
  <mergeCells count="4">
    <mergeCell ref="A31:C31"/>
    <mergeCell ref="A32:G32"/>
    <mergeCell ref="A34:F34"/>
    <mergeCell ref="C8:H8"/>
  </mergeCells>
  <pageMargins left="0.25" right="0.25" top="0.75" bottom="0.75" header="0.3" footer="0.3"/>
  <pageSetup scale="43" fitToHeight="0" orientation="landscape" r:id="rId1"/>
  <rowBreaks count="1" manualBreakCount="1">
    <brk id="2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zoomScale="80" zoomScaleNormal="80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A2" sqref="A2"/>
    </sheetView>
  </sheetViews>
  <sheetFormatPr defaultRowHeight="15" x14ac:dyDescent="0.25"/>
  <cols>
    <col min="1" max="1" width="101.42578125" style="116" customWidth="1"/>
    <col min="2" max="2" width="26" style="116" bestFit="1" customWidth="1"/>
    <col min="3" max="3" width="46.140625" style="116" customWidth="1"/>
    <col min="4" max="4" width="48.42578125" style="116" customWidth="1"/>
    <col min="5" max="5" width="46.5703125" style="116" customWidth="1"/>
    <col min="6" max="6" width="47.85546875" style="116" customWidth="1"/>
    <col min="7" max="7" width="47.7109375" style="116" bestFit="1" customWidth="1"/>
    <col min="8" max="8" width="42.28515625" style="116" customWidth="1"/>
    <col min="9" max="9" width="46" style="116" customWidth="1"/>
    <col min="10" max="10" width="48.42578125" style="116" customWidth="1"/>
    <col min="11" max="11" width="47.140625" style="116" customWidth="1"/>
    <col min="12" max="16384" width="9.140625" style="116"/>
  </cols>
  <sheetData>
    <row r="1" spans="1:11" x14ac:dyDescent="0.25">
      <c r="A1" s="59"/>
    </row>
    <row r="2" spans="1:11" x14ac:dyDescent="0.25">
      <c r="A2" s="363" t="s">
        <v>136</v>
      </c>
    </row>
    <row r="4" spans="1:11" x14ac:dyDescent="0.25">
      <c r="B4" s="117" t="s">
        <v>0</v>
      </c>
    </row>
    <row r="5" spans="1:11" x14ac:dyDescent="0.25">
      <c r="B5" s="112"/>
    </row>
    <row r="6" spans="1:11" s="222" customFormat="1" x14ac:dyDescent="0.25">
      <c r="A6" s="66" t="s">
        <v>129</v>
      </c>
    </row>
    <row r="7" spans="1:11" s="224" customFormat="1" ht="33.75" customHeight="1" x14ac:dyDescent="0.25">
      <c r="A7" s="223" t="s">
        <v>106</v>
      </c>
      <c r="B7" s="221"/>
    </row>
    <row r="8" spans="1:11" s="224" customFormat="1" ht="33.75" customHeight="1" thickBot="1" x14ac:dyDescent="0.25">
      <c r="A8" s="225" t="s">
        <v>107</v>
      </c>
      <c r="B8" s="221"/>
    </row>
    <row r="9" spans="1:11" s="224" customFormat="1" ht="27.75" customHeight="1" thickBot="1" x14ac:dyDescent="0.25">
      <c r="A9" s="357" t="s">
        <v>108</v>
      </c>
      <c r="B9" s="355" t="s">
        <v>58</v>
      </c>
      <c r="C9" s="284" t="s">
        <v>23</v>
      </c>
      <c r="D9" s="309" t="s">
        <v>23</v>
      </c>
      <c r="E9" s="285" t="s">
        <v>24</v>
      </c>
      <c r="F9" s="311" t="s">
        <v>24</v>
      </c>
      <c r="G9" s="359" t="s">
        <v>123</v>
      </c>
      <c r="H9" s="287" t="s">
        <v>124</v>
      </c>
      <c r="I9" s="309" t="s">
        <v>124</v>
      </c>
      <c r="J9" s="288" t="s">
        <v>125</v>
      </c>
      <c r="K9" s="311" t="s">
        <v>125</v>
      </c>
    </row>
    <row r="10" spans="1:11" s="224" customFormat="1" ht="116.25" customHeight="1" thickBot="1" x14ac:dyDescent="0.25">
      <c r="A10" s="358"/>
      <c r="B10" s="356"/>
      <c r="C10" s="286" t="s">
        <v>62</v>
      </c>
      <c r="D10" s="310" t="s">
        <v>62</v>
      </c>
      <c r="E10" s="286" t="s">
        <v>62</v>
      </c>
      <c r="F10" s="310" t="s">
        <v>62</v>
      </c>
      <c r="G10" s="360"/>
      <c r="H10" s="289" t="s">
        <v>62</v>
      </c>
      <c r="I10" s="310" t="s">
        <v>62</v>
      </c>
      <c r="J10" s="289" t="s">
        <v>62</v>
      </c>
      <c r="K10" s="310" t="s">
        <v>62</v>
      </c>
    </row>
    <row r="11" spans="1:11" s="230" customFormat="1" ht="28.5" x14ac:dyDescent="0.2">
      <c r="A11" s="228" t="s">
        <v>26</v>
      </c>
      <c r="B11" s="229"/>
      <c r="C11" s="229"/>
      <c r="D11" s="229"/>
      <c r="E11" s="248"/>
      <c r="F11" s="248"/>
      <c r="G11" s="229"/>
      <c r="H11" s="229"/>
      <c r="I11" s="229"/>
      <c r="J11" s="248"/>
      <c r="K11" s="248"/>
    </row>
    <row r="12" spans="1:11" ht="28.5" x14ac:dyDescent="0.25">
      <c r="A12" s="231" t="s">
        <v>27</v>
      </c>
      <c r="B12" s="232">
        <f>'Ulaganje u istr.infra.'!F22</f>
        <v>0</v>
      </c>
      <c r="C12" s="232">
        <f>'Ulaganje u istr.infra.'!H22</f>
        <v>0</v>
      </c>
      <c r="D12" s="232">
        <f>'Ulaganje u istr.infra.'!I22</f>
        <v>0</v>
      </c>
      <c r="E12" s="232">
        <f>'Ulaganje u istr.infra.'!J22</f>
        <v>0</v>
      </c>
      <c r="F12" s="232">
        <f>'Ulaganje u istr.infra.'!K22</f>
        <v>0</v>
      </c>
      <c r="G12" s="232">
        <f>'Ulaganje u istr.infra.'!G22</f>
        <v>0</v>
      </c>
      <c r="H12" s="232">
        <f>'Ulaganje u istr.infra.'!L22</f>
        <v>0</v>
      </c>
      <c r="I12" s="232">
        <f>'Ulaganje u istr.infra.'!M22</f>
        <v>0</v>
      </c>
      <c r="J12" s="232">
        <f>'Ulaganje u istr.infra.'!N22</f>
        <v>0</v>
      </c>
      <c r="K12" s="232">
        <f>'Ulaganje u istr.infra.'!O22</f>
        <v>0</v>
      </c>
    </row>
    <row r="13" spans="1:11" x14ac:dyDescent="0.25">
      <c r="A13" s="228" t="s">
        <v>28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</row>
    <row r="14" spans="1:11" s="235" customFormat="1" ht="16.5" customHeight="1" x14ac:dyDescent="0.25">
      <c r="A14" s="250" t="s">
        <v>29</v>
      </c>
      <c r="B14" s="251">
        <f>'Ulaganje u istr.infra.'!F29</f>
        <v>0</v>
      </c>
      <c r="C14" s="251">
        <f>'Ulaganje u istr.infra.'!H29</f>
        <v>0</v>
      </c>
      <c r="D14" s="251">
        <f>'Ulaganje u istr.infra.'!I29</f>
        <v>0</v>
      </c>
      <c r="E14" s="232">
        <f>'Ulaganje u istr.infra.'!J29</f>
        <v>0</v>
      </c>
      <c r="F14" s="232">
        <f>'Ulaganje u istr.infra.'!K29</f>
        <v>0</v>
      </c>
      <c r="G14" s="251">
        <f>'Ulaganje u istr.infra.'!G29</f>
        <v>0</v>
      </c>
      <c r="H14" s="251">
        <f>'Ulaganje u istr.infra.'!L29</f>
        <v>0</v>
      </c>
      <c r="I14" s="251">
        <f>'Ulaganje u istr.infra.'!M29</f>
        <v>0</v>
      </c>
      <c r="J14" s="232">
        <f>'Ulaganje u istr.infra.'!N29</f>
        <v>0</v>
      </c>
      <c r="K14" s="232">
        <f>'Ulaganje u istr.infra.'!O29</f>
        <v>0</v>
      </c>
    </row>
    <row r="15" spans="1:11" x14ac:dyDescent="0.25">
      <c r="A15" s="228" t="s">
        <v>110</v>
      </c>
      <c r="B15" s="252"/>
      <c r="C15" s="252"/>
      <c r="D15" s="252"/>
      <c r="E15" s="229"/>
      <c r="F15" s="229"/>
      <c r="G15" s="252"/>
      <c r="H15" s="252"/>
      <c r="I15" s="252"/>
      <c r="J15" s="229"/>
      <c r="K15" s="229"/>
    </row>
    <row r="16" spans="1:11" ht="15.75" thickBot="1" x14ac:dyDescent="0.3">
      <c r="A16" s="233" t="s">
        <v>111</v>
      </c>
      <c r="B16" s="234">
        <f>'Ulaganje u istr.infra.'!F30</f>
        <v>0</v>
      </c>
      <c r="C16" s="234">
        <f>'Ulaganje u istr.infra.'!H30</f>
        <v>0</v>
      </c>
      <c r="D16" s="234">
        <f>'Ulaganje u istr.infra.'!I30</f>
        <v>0</v>
      </c>
      <c r="E16" s="234">
        <f>'Ulaganje u istr.infra.'!J30</f>
        <v>0</v>
      </c>
      <c r="F16" s="234">
        <f>'Ulaganje u istr.infra.'!K30</f>
        <v>0</v>
      </c>
      <c r="G16" s="234">
        <f>'Ulaganje u istr.infra.'!G30</f>
        <v>0</v>
      </c>
      <c r="H16" s="234">
        <f>'Ulaganje u istr.infra.'!L30</f>
        <v>0</v>
      </c>
      <c r="I16" s="234">
        <f>'Ulaganje u istr.infra.'!M30</f>
        <v>0</v>
      </c>
      <c r="J16" s="234">
        <f>'Ulaganje u istr.infra.'!N30</f>
        <v>0</v>
      </c>
      <c r="K16" s="234">
        <f>'Ulaganje u istr.infra.'!O30</f>
        <v>0</v>
      </c>
    </row>
    <row r="17" spans="1:11" ht="39" customHeight="1" thickBot="1" x14ac:dyDescent="0.3">
      <c r="A17" s="226" t="s">
        <v>109</v>
      </c>
      <c r="B17" s="227"/>
      <c r="C17" s="247"/>
      <c r="D17" s="247"/>
      <c r="E17" s="227"/>
      <c r="F17" s="227"/>
      <c r="G17" s="227"/>
      <c r="H17" s="247"/>
      <c r="I17" s="247"/>
      <c r="J17" s="227"/>
      <c r="K17" s="227"/>
    </row>
    <row r="18" spans="1:11" ht="28.5" x14ac:dyDescent="0.25">
      <c r="A18" s="236" t="s">
        <v>104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</row>
    <row r="19" spans="1:11" x14ac:dyDescent="0.25">
      <c r="A19" s="231" t="s">
        <v>103</v>
      </c>
      <c r="B19" s="238">
        <f>'Ulaganje u istr.infra.'!F38</f>
        <v>0</v>
      </c>
      <c r="C19" s="238">
        <f>'Ulaganje u istr.infra.'!H38</f>
        <v>0</v>
      </c>
      <c r="D19" s="238">
        <f>'Ulaganje u istr.infra.'!I38</f>
        <v>0</v>
      </c>
      <c r="E19" s="238">
        <f>'Ulaganje u istr.infra.'!J38</f>
        <v>0</v>
      </c>
      <c r="F19" s="238">
        <f>'Ulaganje u istr.infra.'!K38</f>
        <v>0</v>
      </c>
      <c r="G19" s="238">
        <f>'Ulaganje u istr.infra.'!G38</f>
        <v>0</v>
      </c>
      <c r="H19" s="238">
        <f>'Ulaganje u istr.infra.'!L38</f>
        <v>0</v>
      </c>
      <c r="I19" s="238">
        <f>'Ulaganje u istr.infra.'!M38</f>
        <v>0</v>
      </c>
      <c r="J19" s="238">
        <f>'Ulaganje u istr.infra.'!N38</f>
        <v>0</v>
      </c>
      <c r="K19" s="238">
        <f>'Ulaganje u istr.infra.'!O38</f>
        <v>0</v>
      </c>
    </row>
    <row r="20" spans="1:11" x14ac:dyDescent="0.25">
      <c r="A20" s="239" t="s">
        <v>117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</row>
    <row r="21" spans="1:11" ht="15.75" thickBot="1" x14ac:dyDescent="0.3">
      <c r="A21" s="241" t="s">
        <v>105</v>
      </c>
      <c r="B21" s="238">
        <f>'Ulaganje u istr.infra.'!F45</f>
        <v>0</v>
      </c>
      <c r="C21" s="238">
        <f>'Ulaganje u istr.infra.'!H45</f>
        <v>0</v>
      </c>
      <c r="D21" s="238">
        <f>'Ulaganje u istr.infra.'!I45</f>
        <v>0</v>
      </c>
      <c r="E21" s="238">
        <f>'Ulaganje u istr.infra.'!J45</f>
        <v>0</v>
      </c>
      <c r="F21" s="238">
        <f>'Ulaganje u istr.infra.'!K45</f>
        <v>0</v>
      </c>
      <c r="G21" s="238">
        <f>'Ulaganje u istr.infra.'!G45</f>
        <v>0</v>
      </c>
      <c r="H21" s="238">
        <f>'Ulaganje u istr.infra.'!L45</f>
        <v>0</v>
      </c>
      <c r="I21" s="238">
        <f>'Ulaganje u istr.infra.'!M45</f>
        <v>0</v>
      </c>
      <c r="J21" s="238">
        <f>'Ulaganje u istr.infra.'!N45</f>
        <v>0</v>
      </c>
      <c r="K21" s="238">
        <f>'Ulaganje u istr.infra.'!O45</f>
        <v>0</v>
      </c>
    </row>
    <row r="22" spans="1:11" ht="19.5" customHeight="1" thickBot="1" x14ac:dyDescent="0.3">
      <c r="A22" s="242" t="s">
        <v>59</v>
      </c>
      <c r="B22" s="243">
        <f>B12+B16+B19++B21</f>
        <v>0</v>
      </c>
      <c r="C22" s="243">
        <f t="shared" ref="C22:J22" si="0">C12+C16+C19++C21</f>
        <v>0</v>
      </c>
      <c r="D22" s="243">
        <f>D12+D16+D19++D21</f>
        <v>0</v>
      </c>
      <c r="E22" s="243">
        <f t="shared" si="0"/>
        <v>0</v>
      </c>
      <c r="F22" s="243">
        <f>F12+F16+F19++F21</f>
        <v>0</v>
      </c>
      <c r="G22" s="243">
        <f t="shared" si="0"/>
        <v>0</v>
      </c>
      <c r="H22" s="243">
        <f t="shared" si="0"/>
        <v>0</v>
      </c>
      <c r="I22" s="243">
        <f>I12+I16+I19++I21</f>
        <v>0</v>
      </c>
      <c r="J22" s="243">
        <f t="shared" si="0"/>
        <v>0</v>
      </c>
      <c r="K22" s="243">
        <f>K12+K16+K19++K21</f>
        <v>0</v>
      </c>
    </row>
    <row r="23" spans="1:11" ht="15.75" thickBot="1" x14ac:dyDescent="0.3">
      <c r="A23" s="244" t="s">
        <v>60</v>
      </c>
      <c r="B23" s="245">
        <f>'Neprihvatljivi troškovi'!G29</f>
        <v>0</v>
      </c>
      <c r="C23" s="245"/>
      <c r="D23" s="245"/>
      <c r="E23" s="245"/>
      <c r="F23" s="245"/>
      <c r="G23" s="245">
        <f>'Neprihvatljivi troškovi'!H29</f>
        <v>0</v>
      </c>
      <c r="H23" s="245"/>
      <c r="I23" s="245"/>
      <c r="J23" s="245"/>
      <c r="K23" s="245"/>
    </row>
    <row r="24" spans="1:11" s="292" customFormat="1" ht="26.25" customHeight="1" thickBot="1" x14ac:dyDescent="0.3">
      <c r="A24" s="290" t="s">
        <v>61</v>
      </c>
      <c r="B24" s="291">
        <f>B22+B23</f>
        <v>0</v>
      </c>
      <c r="C24" s="291">
        <f t="shared" ref="C24:J24" si="1">C22+C23</f>
        <v>0</v>
      </c>
      <c r="D24" s="291">
        <f>D22+D23</f>
        <v>0</v>
      </c>
      <c r="E24" s="291">
        <f t="shared" si="1"/>
        <v>0</v>
      </c>
      <c r="F24" s="291">
        <f>F22+F23</f>
        <v>0</v>
      </c>
      <c r="G24" s="291">
        <f t="shared" si="1"/>
        <v>0</v>
      </c>
      <c r="H24" s="291">
        <f t="shared" si="1"/>
        <v>0</v>
      </c>
      <c r="I24" s="291">
        <f>I22+I23</f>
        <v>0</v>
      </c>
      <c r="J24" s="291">
        <f t="shared" si="1"/>
        <v>0</v>
      </c>
      <c r="K24" s="291">
        <f>K22+K23</f>
        <v>0</v>
      </c>
    </row>
    <row r="26" spans="1:11" x14ac:dyDescent="0.25">
      <c r="A26" s="249" t="s">
        <v>114</v>
      </c>
    </row>
    <row r="27" spans="1:11" x14ac:dyDescent="0.25">
      <c r="A27" s="249" t="s">
        <v>112</v>
      </c>
    </row>
    <row r="36" spans="1:2" x14ac:dyDescent="0.25">
      <c r="A36" s="246" t="s">
        <v>1</v>
      </c>
    </row>
    <row r="41" spans="1:2" x14ac:dyDescent="0.25">
      <c r="B41" s="235"/>
    </row>
  </sheetData>
  <mergeCells count="3">
    <mergeCell ref="B9:B10"/>
    <mergeCell ref="A9:A10"/>
    <mergeCell ref="G9:G10"/>
  </mergeCells>
  <pageMargins left="0.25" right="0.25" top="0.75" bottom="0.75" header="0.3" footer="0.3"/>
  <pageSetup scale="3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30"/>
  <sheetViews>
    <sheetView zoomScaleNormal="100" workbookViewId="0">
      <selection activeCell="A3" sqref="A3"/>
    </sheetView>
  </sheetViews>
  <sheetFormatPr defaultRowHeight="15" x14ac:dyDescent="0.25"/>
  <cols>
    <col min="1" max="1" width="108.28515625" style="39" customWidth="1"/>
    <col min="2" max="2" width="46.28515625" style="39" customWidth="1"/>
    <col min="3" max="3" width="47.42578125" style="39" customWidth="1"/>
    <col min="4" max="4" width="47.7109375" style="39" customWidth="1"/>
    <col min="5" max="16384" width="9.140625" style="39"/>
  </cols>
  <sheetData>
    <row r="3" spans="1:4" x14ac:dyDescent="0.25">
      <c r="A3" s="364" t="s">
        <v>136</v>
      </c>
      <c r="B3" s="40" t="s">
        <v>0</v>
      </c>
    </row>
    <row r="4" spans="1:4" x14ac:dyDescent="0.25">
      <c r="B4" s="57"/>
    </row>
    <row r="5" spans="1:4" x14ac:dyDescent="0.25">
      <c r="A5" s="66" t="s">
        <v>129</v>
      </c>
    </row>
    <row r="6" spans="1:4" ht="15.75" thickBot="1" x14ac:dyDescent="0.3"/>
    <row r="7" spans="1:4" ht="16.5" thickBot="1" x14ac:dyDescent="0.3">
      <c r="A7" s="42" t="s">
        <v>31</v>
      </c>
      <c r="B7" s="361"/>
      <c r="C7" s="361"/>
      <c r="D7" s="362"/>
    </row>
    <row r="8" spans="1:4" ht="15.75" thickBot="1" x14ac:dyDescent="0.3">
      <c r="A8" s="43"/>
      <c r="B8" s="44" t="s">
        <v>70</v>
      </c>
      <c r="C8" s="44" t="s">
        <v>71</v>
      </c>
      <c r="D8" s="45" t="s">
        <v>72</v>
      </c>
    </row>
    <row r="9" spans="1:4" ht="45" x14ac:dyDescent="0.25">
      <c r="A9" s="103" t="s">
        <v>77</v>
      </c>
      <c r="B9" s="104"/>
      <c r="C9" s="105"/>
      <c r="D9" s="106"/>
    </row>
    <row r="10" spans="1:4" ht="18.75" x14ac:dyDescent="0.3">
      <c r="A10" s="107" t="s">
        <v>76</v>
      </c>
      <c r="B10" s="50"/>
      <c r="C10" s="51"/>
      <c r="D10" s="52"/>
    </row>
    <row r="11" spans="1:4" ht="76.5" x14ac:dyDescent="0.25">
      <c r="A11" s="60" t="s">
        <v>92</v>
      </c>
      <c r="B11" s="47"/>
      <c r="C11" s="48"/>
      <c r="D11" s="49"/>
    </row>
    <row r="12" spans="1:4" ht="51" x14ac:dyDescent="0.25">
      <c r="A12" s="46" t="s">
        <v>78</v>
      </c>
      <c r="B12" s="47"/>
      <c r="C12" s="48"/>
      <c r="D12" s="49"/>
    </row>
    <row r="13" spans="1:4" x14ac:dyDescent="0.25">
      <c r="A13" s="46" t="s">
        <v>79</v>
      </c>
      <c r="B13" s="47"/>
      <c r="C13" s="48"/>
      <c r="D13" s="49"/>
    </row>
    <row r="14" spans="1:4" ht="37.5" x14ac:dyDescent="0.25">
      <c r="A14" s="58" t="s">
        <v>80</v>
      </c>
      <c r="B14" s="50"/>
      <c r="C14" s="51"/>
      <c r="D14" s="52"/>
    </row>
    <row r="15" spans="1:4" x14ac:dyDescent="0.25">
      <c r="A15" s="46" t="s">
        <v>81</v>
      </c>
      <c r="B15" s="47"/>
      <c r="C15" s="48"/>
      <c r="D15" s="49"/>
    </row>
    <row r="16" spans="1:4" ht="26.25" thickBot="1" x14ac:dyDescent="0.3">
      <c r="A16" s="108" t="s">
        <v>118</v>
      </c>
      <c r="B16" s="109"/>
      <c r="C16" s="110"/>
      <c r="D16" s="111"/>
    </row>
    <row r="17" spans="1:4" ht="15.75" thickBot="1" x14ac:dyDescent="0.3">
      <c r="A17" s="313"/>
      <c r="B17" s="314"/>
      <c r="C17" s="315"/>
      <c r="D17" s="316"/>
    </row>
    <row r="18" spans="1:4" ht="15.75" thickBot="1" x14ac:dyDescent="0.3">
      <c r="A18" s="108" t="s">
        <v>134</v>
      </c>
      <c r="B18" s="109"/>
      <c r="C18" s="110"/>
      <c r="D18" s="111"/>
    </row>
    <row r="20" spans="1:4" x14ac:dyDescent="0.25">
      <c r="A20" s="53" t="s">
        <v>73</v>
      </c>
    </row>
    <row r="21" spans="1:4" ht="25.5" x14ac:dyDescent="0.25">
      <c r="A21" s="53" t="s">
        <v>74</v>
      </c>
    </row>
    <row r="22" spans="1:4" x14ac:dyDescent="0.25">
      <c r="A22" s="53" t="s">
        <v>75</v>
      </c>
    </row>
    <row r="23" spans="1:4" x14ac:dyDescent="0.25">
      <c r="A23" s="53"/>
    </row>
    <row r="24" spans="1:4" ht="25.5" x14ac:dyDescent="0.25">
      <c r="A24" s="54" t="s">
        <v>32</v>
      </c>
    </row>
    <row r="26" spans="1:4" ht="68.25" x14ac:dyDescent="0.25">
      <c r="A26" s="55" t="s">
        <v>93</v>
      </c>
    </row>
    <row r="27" spans="1:4" ht="32.25" customHeight="1" x14ac:dyDescent="0.25">
      <c r="A27" s="317" t="s">
        <v>133</v>
      </c>
    </row>
    <row r="30" spans="1:4" x14ac:dyDescent="0.25">
      <c r="A30" s="56"/>
    </row>
  </sheetData>
  <mergeCells count="1">
    <mergeCell ref="B7:D7"/>
  </mergeCells>
  <pageMargins left="0.25" right="0.25" top="0.75" bottom="0.75" header="0.3" footer="0.3"/>
  <pageSetup scale="5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Uvod za ispunjavanje</vt:lpstr>
      <vt:lpstr>Intenzitet potpore</vt:lpstr>
      <vt:lpstr>Ulaganje u istr.infra.</vt:lpstr>
      <vt:lpstr>Neprihvatljivi troškovi</vt:lpstr>
      <vt:lpstr>Sažetak troškova</vt:lpstr>
      <vt:lpstr>Obrazlozenje troskova</vt:lpstr>
      <vt:lpstr>'Uvod za ispunjavanje'!Print_Area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Pačak Trkulja</dc:creator>
  <cp:lastModifiedBy>Maja Pačak Trkulja</cp:lastModifiedBy>
  <cp:lastPrinted>2017-03-16T14:36:16Z</cp:lastPrinted>
  <dcterms:created xsi:type="dcterms:W3CDTF">2017-01-30T07:58:14Z</dcterms:created>
  <dcterms:modified xsi:type="dcterms:W3CDTF">2017-10-02T13:50:31Z</dcterms:modified>
</cp:coreProperties>
</file>